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A2P RFP\A2P RFP 2024\Commercial July - extend\After\"/>
    </mc:Choice>
  </mc:AlternateContent>
  <bookViews>
    <workbookView xWindow="0" yWindow="0" windowWidth="20490" windowHeight="7755"/>
  </bookViews>
  <sheets>
    <sheet name="Sheet1" sheetId="1" r:id="rId1"/>
  </sheets>
  <definedNames>
    <definedName name="_GoBack" localSheetId="0">Sheet1!$A$9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4" i="1" l="1"/>
  <c r="D144" i="1"/>
  <c r="E135" i="1"/>
  <c r="D135" i="1"/>
  <c r="E126" i="1"/>
  <c r="D126" i="1"/>
  <c r="E108" i="1"/>
  <c r="D108" i="1"/>
  <c r="E99" i="1"/>
  <c r="D99" i="1"/>
  <c r="E90" i="1"/>
  <c r="D90" i="1"/>
  <c r="E75" i="1"/>
  <c r="D75" i="1"/>
  <c r="E30" i="1"/>
  <c r="D30" i="1"/>
  <c r="E13" i="1"/>
  <c r="D13" i="1"/>
  <c r="C4" i="1" l="1"/>
  <c r="D4" i="1" l="1"/>
  <c r="E4" i="1" l="1"/>
</calcChain>
</file>

<file path=xl/sharedStrings.xml><?xml version="1.0" encoding="utf-8"?>
<sst xmlns="http://schemas.openxmlformats.org/spreadsheetml/2006/main" count="153" uniqueCount="150">
  <si>
    <t xml:space="preserve">A2P International SMS </t>
  </si>
  <si>
    <t>SCORES</t>
  </si>
  <si>
    <t>JUSTIFICATION/COMMENTS</t>
  </si>
  <si>
    <t>Weight</t>
  </si>
  <si>
    <t>Percentage</t>
  </si>
  <si>
    <t>1. Killing factors</t>
  </si>
  <si>
    <t>The Vendor shall not have any access to sensitive content like CDRs and message content information.</t>
  </si>
  <si>
    <t>Any figures and/or price indicators emanating from the Technical Offer will lead into immediate disqualification of the related Bidder from the bid.</t>
  </si>
  <si>
    <t>The detection of spam and flood situations should happen in real time and the proper action should be automatically taken to stop the spam situation.</t>
  </si>
  <si>
    <t>The administrator should be able to define exceptions for some rules.</t>
  </si>
  <si>
    <t>The solution shall generate detailed statistics on the allowed and blocked traffic. The statistics should be available by blocking reason, by sender, by originating GT, by content list, by rule matched...</t>
  </si>
  <si>
    <t xml:space="preserve">The solution shall have a graphical user interface (GUI) and command line interface (CLI) that the operator can use for management, configuration, administration, maintenance and monitoring purposes. </t>
  </si>
  <si>
    <t>The solution shall have a centralized Operation and Maintenance interface used to configure all geographically redundant systems. The operator should be able to apply the changes to individual nodes separately or to all the nodes at once.</t>
  </si>
  <si>
    <t xml:space="preserve">Configurations and changes should be dynamically read by the system without the need of process restarts. </t>
  </si>
  <si>
    <t>The system should have a dedicated backup solution for data and platform including software installed, configuration files, databases, CDRs, logs, events, alarms, statistics…</t>
  </si>
  <si>
    <t>The bidder shall provide all the needed hardware for the solution.</t>
  </si>
  <si>
    <t>The vendor shall include in his offer a detailed Bill of Quantities (BoQ) for all relevant Hardware, Software, and Services that are needed for the delivery of vendor’s proposed solution.</t>
  </si>
  <si>
    <t>The provided system should be geographically redundant</t>
  </si>
  <si>
    <t>The vendor shall describe how geographical redundancy is designed and how the traffic is distributed to the different nodes. Automatic switchover is a must in case of active/standby configuration.</t>
  </si>
  <si>
    <t>All servers and devices should have redundant power supplies</t>
  </si>
  <si>
    <t>The system shall have 99.999% availability, and the highest level of redundancy and reliability</t>
  </si>
  <si>
    <t>The Vendor shall provide all the hardware requirements and accessories (network and power cables, connectors, E1 cards, device for backup, HBA cards, Fiber cables…) to install, integrate, connect, and launch the Solution.</t>
  </si>
  <si>
    <t>The Vendor shall provide all necessary data for the proposed solution (layout, dimensions, servers, power consumption, heat dissipation, floor plan...).</t>
  </si>
  <si>
    <t>The system shall maintain high KPI levels with a short round trip time upon message submission and delivery.</t>
  </si>
  <si>
    <t>The system shall handle any failure by having redundant elements in its architecture in order to ensure stability and robustness. Redundancy shall be applied to network links as well as to all system elements.</t>
  </si>
  <si>
    <t>The bidder shall provide a test-bed where all rules, features and configurations can be tested before being applied to the live system.</t>
  </si>
  <si>
    <t>The solution provided should allow a throughput of at least 1000 SMS/sec.</t>
  </si>
  <si>
    <t>The system should be able to store information, data and CDRs for at least 3 months.</t>
  </si>
  <si>
    <t xml:space="preserve">The vendor shall be fully responsible of the interoperability and integration of the A2P solution with MIC2 network elements </t>
  </si>
  <si>
    <t>The platform should generate detailed CDRs. CDRs shall include all details related to the message like date, timestamp, originator, recipient, originating MSC, destination MSC, Cell_ID, type, length, size, service type, account, connection, interface, delivery status, content, etc... These CDRs shall be stored locally and transferred to the billing system at the same time.</t>
  </si>
  <si>
    <t>The system shall be able to generate CDRs in CSV format. The included fields shall be configurable by the administrator.</t>
  </si>
  <si>
    <t>For CDRs that contain message content, the UDH header, if present, shall be generated in a separate field. A specific field shall indicate the data coding scheme used. For Unicode messages, the full Unicode string shall be generated.</t>
  </si>
  <si>
    <t>CDRs should be generated in one line even if the message text contains a “New Line” character. The field separator shall not appear in the message content.</t>
  </si>
  <si>
    <t>CDR file rotation should be configurable. CDR files can be closed after a configurable time or after reaching a pre-determined size or a combination of both.</t>
  </si>
  <si>
    <t>The Vendor is responsible for the integration of the A2P Solution with MIC2’s INMS. The Vendor shall provide feasibility study and all the prerequisites to insure this integration. The interface should include the below functionalities:
o Alarms generation and handling
o Fault Management
o Performance Management and Statistics
o Configuration and system administration 
o SNMP support</t>
  </si>
  <si>
    <t xml:space="preserve">The operator should be able to create, delete, modify and query users and user groups and to assign roles and privileges (e.g. administrator, read only...). Providing role-based access and domain-based access should be available through the combination of users/user groups, equipment sets/object sets and operation sets.  </t>
  </si>
  <si>
    <t>The solution shall provide access privileges to different level of users such administrators, operators, customer care, NOC or marketing users that can only access service statistics and reports.</t>
  </si>
  <si>
    <t>The solution shall provide the capability to authenticate and authorize users (user name/password) based on their privileges.</t>
  </si>
  <si>
    <t>The solution shall provide the capability to create, collect and store users’ access logs for audit trails. The information collected for the access logs shall include start/stop date and time, operations performed, user/system identification, system usage.</t>
  </si>
  <si>
    <t>Messages stored on the system should be encrypted to prevent un-authorized access to message content. Only system administrators with specific privileges can decrypt the messages to view the content</t>
  </si>
  <si>
    <t>Secure protocols should be used on all system interfaces and communication</t>
  </si>
  <si>
    <t>Regular security audits and penetration tests should be performed to make sure the system is not vulnerable to external or internal attacks</t>
  </si>
  <si>
    <t>The latest releases and patches should be maintained on the operating system, the database and the applications to prevent any security breach.</t>
  </si>
  <si>
    <t>The vendor is responsible for the delivery of equipment based on DDP (Delivery Duty Paid) incoterms including VAT, insurance, transportation, and insurance during transportation and all related taxes and charges.</t>
  </si>
  <si>
    <t>The vendor shall conduct a site survey and provide MIC2 with proposed layout drawings for MIC2’s approval prior to installation. The vendor shall allow MIC2’s team to participate in his activities.</t>
  </si>
  <si>
    <t>The vendor shall ensure zero impact on the network performance during and after the integration and implementation of the proposed solution. All activities impacting the quality of service of the existing network shall be subject to MIC2’s approval before proceeding with the work.</t>
  </si>
  <si>
    <t>Vendor must sign and abide by the deontology code and shall be liable on any breach from 3rd party using his connection.</t>
  </si>
  <si>
    <t>The Vendor shall be liable for damages in the event of intent and gross negligence on its part, its statutory representatives or employees or in the event of a negligent breach of contractual duties.</t>
  </si>
  <si>
    <t>The Vendor must not use the said Messaging Interworking Services to terminate any traffic which does not adhere to the definition of A2P SMS (which shall mean an SMS where the sender is alphanumeric or a short number), or which is not permitted by applicable laws, or which damages or is likely to cause damage to the network of either Party, or which is spam.</t>
  </si>
  <si>
    <t>The Vendor shall be required to provide periodic statistical reports including but not limited to: stats, performance, geographical segmentation etc. and provide online access to MIC2’s technical and commercial teams for such reports.</t>
  </si>
  <si>
    <t xml:space="preserve">Prices are exclusive of all taxes. Each Party shall bear the taxes and levies due on him for the Services as dictated by the Lebanese laws, rules and regulations </t>
  </si>
  <si>
    <t>The SMS Provider billable traffic will be based on MIC2’s generated CDRs. If any dispute concerning the accuracy of billing data recorded by either party’s network. The Vendor shall notify MIC2 in writing. Said dispute shall set forth in writing all details concerning the disputed traffic.</t>
  </si>
  <si>
    <t>MIC2 shall bill the Vendor one yearly invoice for the minimum commitment at the rate of the contract.</t>
  </si>
  <si>
    <t>Bidder 1</t>
  </si>
  <si>
    <t>Bidder 2</t>
  </si>
  <si>
    <t>The Vendor must invest at it its own expenses (No Opex, No Capex on the operator) to provide a complete end to end solution that includes HW and SW installation, configuration, Interconnection, trainings and management services. The solution should be installed on site.</t>
  </si>
  <si>
    <t xml:space="preserve">The solution ought to offer MIC2 insight to the incoming International A2P SMS traffic into the network. To guarantee that A2P traffic does not enter the network via unauthorized pathways, it is essential to have monitoring, filtering, and control over international A2P SMS traffic. </t>
  </si>
  <si>
    <t>All international A2P traffic should enter the network through authorized A2P SMS hub gateways to ensure secure and regulated message delivery, compliance with legal operational standards, and to prevent fraud/spam</t>
  </si>
  <si>
    <t xml:space="preserve">Applying vendors shall provide upon request, in addition to the required documents, a demo to explain to MIC2 their solution composed of:
1- Technical presentation
2- Live demonstration on a testbed or on a live operating network
</t>
  </si>
  <si>
    <t>The solution should identify and provide protection against the bypass of two Factor Authentication Calls.</t>
  </si>
  <si>
    <t>The solution shall provide data analytical engine to identify the Flash call numbers being used.</t>
  </si>
  <si>
    <t>The Flash call solution should provide the option of either blocking the calls directly, or reporting the calls so MIC2 can take the necessary decision.</t>
  </si>
  <si>
    <t>Bidder must provide all details related to the architecture of implementation of the Flash Call solution.</t>
  </si>
  <si>
    <t xml:space="preserve">Bidder must provide all technical details about the features that will be provided under the Flash call. </t>
  </si>
  <si>
    <t>The bidder should provide full details of the voice firewall that will be used (including and not limited to deployment details, integration and Call Flow)</t>
  </si>
  <si>
    <t>The bidder should describe how the voice firewall filtering will be managed and the data that is needed to allow/block</t>
  </si>
  <si>
    <t xml:space="preserve">The solution SMS should block bypass SMS traffic. </t>
  </si>
  <si>
    <t>The solution should detect SIM farming/SIM box fraud traffic.</t>
  </si>
  <si>
    <t>The solution should block all messages coming from international grey routes. It should have enough intelligence and automation to filter spam and application originated traffic while allowing legitimate peer to peer traffic to pass through.</t>
  </si>
  <si>
    <t>The A2P solution should detect broad range of fraudulent activities, such as and not limited to faking, flooding, content filtering, malicious content and spoofing using several techniques to detect spam.</t>
  </si>
  <si>
    <t xml:space="preserve">The solution is required to protect the network and mitigate fraud by following the GSMA standards AA.50 (SMS Fraud Criteria), IR.71 (SMS SS7 Fraud Prevention), FS.12 (A2P SMS   Bypass) and IR.82, while also ensuring compliance with ISO 27k. </t>
  </si>
  <si>
    <t>The filtering rules shall be dynamically and proactively updated.</t>
  </si>
  <si>
    <t xml:space="preserve">The following actions should be available when defining anti-spam rules:
- Allowing the message
- Marking the message or the sender as suspicious
- Real-time blocking
- Block / Send NACK
- Generating an alert
</t>
  </si>
  <si>
    <t xml:space="preserve">Alerts need to be raised immediately in the event of high incoming off-net SMS due to various reasons of spamming or flooding. </t>
  </si>
  <si>
    <t xml:space="preserve">The alerts should be configured and sent to the appropriate team(s) in order to take action. Depends on the cause of the alert. (VAS/NOC/Fraud Management/Security) </t>
  </si>
  <si>
    <t xml:space="preserve">The solution shall include a top-quality SMS firewall that protects against SMS spam, abuse, threats, and has been deployed at Tier 1 operators </t>
  </si>
  <si>
    <t>The SMS firewall should keep message logs and actions taken to control/prevent/filter</t>
  </si>
  <si>
    <t>The solution shall provide data analytical engine to identify the destinations and origins of bypass traffic.</t>
  </si>
  <si>
    <t xml:space="preserve">The A2P solution should detect wide range of fraudulent activities </t>
  </si>
  <si>
    <t>The solution shall provide analysis of A2P traffic by content-type/ origin</t>
  </si>
  <si>
    <t>The solution shall provide data analytics based on AI analytics and machine learning to analyze the traffic in order to have network visibility and detect bypass destinations</t>
  </si>
  <si>
    <t>The solution should provide advanced anti-faking capability to prevent unauthorized messages from reaching the customers. It should allow the detection and prevention of faking the originator MSISDN, the source SC-Address, the source MSC-Address or any combination of the above.
The solution should also provide delivery procedure integrity check to make sure that MT-FW-SM MAP operations are preceded by a corresponding SRI request.</t>
  </si>
  <si>
    <t xml:space="preserve">The solution should be able to automatically detect and prevent flooding situations. Flooding can be determined based on sender, originating network, content, destination numbers....
The solution shall detect messages submitted to different numbers incrementally or according to a regular pattern.
The solution should be able to detect unusual patterns and prevent (Denial of Service) DoS attack </t>
  </si>
  <si>
    <t xml:space="preserve">The solution should provide advanced content filtering protection. The following are the basic requirements for content filtering and additional features should be described in details in the offer:
- Repeated content with slight modifications in the text should be considered as spam.
- Ability to define blocked keywords in different languages (English, Arabic, French, in Unicode...)
- Keywords defined should be case insensitive.
- Keywords could contain wildcard characters.
- It should be possible to block messages based on an individual keyword or on a combination of keywords present in the message. Key words can be combined which logical operators like AND, OR &amp; NOT.
- The solution should be able to block binary SMS.
- The solution should be able to block messages even when spammers use different characters to bypass spamming. For example the use of the letter 0 instead of o or 1 instead of i. 
</t>
  </si>
  <si>
    <t>The solution should be able to perform UDH screening and application port filtering to filter messages that contain malicious content that could be used to infect smartphones.
The solution shall be able to block messages containing malicious content or download links to such content.
The solution shall be able to block SMS phishing messages that ask subscribers to provide sensitive, personal, and/or financial information</t>
  </si>
  <si>
    <t>The solution shall be able to block all messages coming from alpha-numeric sender IDs.
The solution should block all messages coming from foreign networks with an originator that starts with 961 prefix.
The solution should block all messages coming from foreign networks using a short code originator.</t>
  </si>
  <si>
    <t>The solution shall provide originating SMSC address blacklist/whitelist.
The solution shall provide originating MSC address blacklist/whitelist.
The solution shall provide originating/destination MSISDN blacklist/whitelist.
The solution shall provide originating/destination IMSI number blacklist/whitelist.
Blacklisting could be done based on prefix matching. In case multiple prefixes are matching, the solution should apply the best match algorithm to determine the action to take.</t>
  </si>
  <si>
    <t>The solution shall provide a user-friendly business intelligence (BI) portal for generating reports, data and dashboard. The platform should be able to generate a mixture of standard and bespoke reports/dashboards/data generation upon requirement.</t>
  </si>
  <si>
    <t>The Vendor should provide access to all databases to manage them.</t>
  </si>
  <si>
    <t>The interface should support certain tools for logging end-to-end user activity and to provide session tracing. It should be possible to easily trace messages sent through the system.</t>
  </si>
  <si>
    <t>Backup and restore operations should not affect the performance and availability.</t>
  </si>
  <si>
    <t>The bidder shall be fully responsible of the interoperability and integration of the A2P solution with MIC2 Fraud Management platform. The bidder shall provide feasibility study and all the prerequisites to insure this integration. The system should communicate with MIC2’s Fraud Management platform to perform various operations like SMS bypass, Voice bypass, grey routes etc…</t>
  </si>
  <si>
    <t xml:space="preserve">The required delivery, implementation and integration periods are 4 weeks and 12 weeks, respectively. </t>
  </si>
  <si>
    <t>The vendor shall provide a detailed integration plan with the existing operational network</t>
  </si>
  <si>
    <t xml:space="preserve">The project including HW delivery, solution implementation, integration, Trainings and testing should be completed in a period not exceeding 3 months. </t>
  </si>
  <si>
    <t>The implementation of the equipment is the responsibility of the vendor. Pre-implementation design documents for the solution to be provided and reviewed jointly with MIC2. 
The local presence of the vendor is required during all installation and implementation activities.</t>
  </si>
  <si>
    <t>The vendor shall provide acceptance tests for the proposed solution including testing of individual elements as well as the end to end system solution, in accordance with the provisions of the Contract of Adherence. These tests have to be reviewed and approved by MIC2. MIC2 can add any test to be performed during the acceptance test phase. Tests shall include all features and functionalities requested in this document as well as 2 testing handsets to be used for testing &amp; ongoing support (One IOS &amp; one Android) and a laptop for the International A2P operational &amp; platform support.
The local presence of the vendor is required for the completion of the acceptance tests.</t>
  </si>
  <si>
    <t>The benefits of professional project management to the timely and successful completion of the project are paramount. In recognition of those benefits the vendor shall establish a project organization dedicated to this project. The vendor shall provide details of its project management organization and shall specifically identify a project manager who should be the focal point for all project activities. Also, the vendor should define the project management methodology approach that will be followed during the project execution.</t>
  </si>
  <si>
    <t>Operational review meetings between the bidder and MIC2 will be held on a weekly basis or as may be otherwise agreed. During the operational meetings the installation activity schedules shall be discussed as well as other operational and support issues.</t>
  </si>
  <si>
    <t xml:space="preserve">Formal written progress reports are required, the format and content of these reports have to be proposed by the Vendor and agreed upon with MIC2 team. The reports shall include the following in conformance with the attached Contract of Adherence:
Contract status (including any amendments to the Contract).
• Equipment delivery status.
• Installation status, including activities, problems, acceptance, pending issues, dependencies, etc.
• Technical status, covering areas of technical significance only (interfacing, integration, etc).
• Content availability and content management progress report.
• Project risks if any.
</t>
  </si>
  <si>
    <t xml:space="preserve">The Vendor shall propose the appropriate training program to develop the following resources:
• System Administration Engineers
• Operation and Maintenance Engineers
• Non-specialist and non-technical including Marketing
</t>
  </si>
  <si>
    <t xml:space="preserve">The bidder should provide different levels of training to ensure the system is used efficiency and effectively. </t>
  </si>
  <si>
    <t>The advanced certified training should be delivered at bidder expense in an appropriate laboratory setting and include the costs of accommodation and travel. A minimum of four (4) trainees per course are required.</t>
  </si>
  <si>
    <t>The bidder should ensure that MIC2 technical representatives to be present in the workshops to discuss new trends and solutions.</t>
  </si>
  <si>
    <t>The bidder shall describe the training center organization and give the names and qualifications of the trainers.qualifications of the trainers.</t>
  </si>
  <si>
    <t>The platform solution providers shall provide the following documents:
• Technical solution description 
• System manuals
• Installation manuals
• Maintenance and Repair manuals 
• Features descriptions
• Alarm descriptions
• Training manuals
• Backup and restore documents
• IOT; Interoperability testing with existing operational entities. 
• Complete acceptance and commissioning test documents 
• Inventory sheets 
Other relevant documents pertaining to the vendor’s proposed solution</t>
  </si>
  <si>
    <t>If the same Vendor operates on more than one Lebanese network, the Vendor must not allow inter-operator A2P SMS bypass.</t>
  </si>
  <si>
    <t>The Vendor must protect the privacy of the customers and their databases.</t>
  </si>
  <si>
    <t>The Vendor undertakes that it will not use any service for any illegal, immoral or improper purpose or in any manner which contravenes applicable laws and codes, regulatory requirements of the appropriate jurisdiction or Mobile operator requirements as they exist and as they change over time.</t>
  </si>
  <si>
    <t>The Vendor will be required only to handle the international A2P SMS traffic terminated into MIC2’s network, and no other services related to SMS.</t>
  </si>
  <si>
    <t xml:space="preserve">In case Vendor exceeds the volume of minimum commitment, MIC2 will create a new invoice with the excess amount due ((excess volume * SMS rate) + tax) at the end of the 6 months period and invoice shall be due within 30 days from issuance. </t>
  </si>
  <si>
    <t>Settlement of the said invoices shall be done by the Vendor  in EURO currency exclusively, and through direct wire transfer strictly from a bank account outside Lebanon to MIC2’s bank account number or from a local Lebanese bank (to be specified by both parties within a letter to be notified to each other upon the signature of the two parties on the A2P Agreement)</t>
  </si>
  <si>
    <t>The vendor should provide free of charge premium support services for the entire solution including Hardware and Software elements.</t>
  </si>
  <si>
    <t>The bidder must provide escalation chart, hotline in case of trouble incidents.</t>
  </si>
  <si>
    <t xml:space="preserve">Remote monitored access to the platform is only provided in exceptional cases upon special approval by MIC2. </t>
  </si>
  <si>
    <t xml:space="preserve">The following shall be included in the Maintenance and Support Service (MSS) plan: 
A. Fault management
B. Preventative maintenance. 
C. Service Levels (SL) to be approved by MIC2. Service Levels shall include without limitation:
• Premium level support during /after warranty for the A2P Solution (Hardware and Software)
• Restoration time for Severity 1 – Critical problems: 2 hours
• Restoration time for Severity 2 – Major problems: 8 hours
• Restoration time for Severity 3 – Minor problems: 24 hours
• Restoration time for Severity 4 – Non Service impact: 48 hours
etc.
D. Repair and return time for HW issues should be specified
</t>
  </si>
  <si>
    <t xml:space="preserve">The offer shall include, without limitations. the following key 24x7 services during and after the implementation, all in accordance with the provisions of the Contract of Adherence:
• Customer Service Desk
• Grade of Service
• Escalation Procedures
• Resolution Time
• Response Time
• Spare parts management &amp; replenishment
• Technical Assistance Centers
• Service Levels
• Remote Support upon request
• Onsite and infield attendance &amp; Support 
</t>
  </si>
  <si>
    <t>The vendor shall be responsible to ensure the continuous availability of spare parts for each HW type to prevent any impact on the service due to a shortage of any HW type.</t>
  </si>
  <si>
    <t>The vendor shall submit a complete roadmap for offered HW and SW solutions covering EOM, EOS &amp; EOL milestones.</t>
  </si>
  <si>
    <t>The vendor shall provide valid references with live deployments of similar solutions</t>
  </si>
  <si>
    <t>The bidder shall provide the Company HQ, Data Centers and R&amp;D center locations.</t>
  </si>
  <si>
    <t>The vendor shall indicate the years of experience in the A2P monetization solutions</t>
  </si>
  <si>
    <t>The vendor shall present his roadmap for future features and services</t>
  </si>
  <si>
    <t>The vendor shall specify the locations of the manufacturing, support, and research and development centers of each product and service offered in the Solution, supported by references.</t>
  </si>
  <si>
    <t>The vendor shall provide detailed information of the company’s ownership, financials, structure, organization and market position.</t>
  </si>
  <si>
    <t>The bidder shall provide valid references with similar deployments and number of subscribers in the form of a certificate with the company stamp. (This is to be provided from the mobile operator signed and certified by the officials of the company whereby name, role, contact details are clearly provided. The references shall be considered valid provided the mobile operators mentioned are in operation for the period mentioned above. References shall also mention performance of the software and hardware products. In addition to the network elements supplied and installed.)</t>
  </si>
  <si>
    <t>The bidder shall mention in table format, reference (Europe, MENA, US) for the deployment of the International A2P solution.</t>
  </si>
  <si>
    <t>Is the bidder part of the A2P ROCCO Report</t>
  </si>
  <si>
    <t>Is the bidder an A2P aggregator</t>
  </si>
  <si>
    <t>Is the bidder an SMS firewall owner</t>
  </si>
  <si>
    <t>Has the specified SMS firewall been deployed? (Bidder to provide number of deployements &amp; references )</t>
  </si>
  <si>
    <t>2. Business Requirements</t>
  </si>
  <si>
    <t>The Vendor shall provide minimum 3 international references in A2P SMS with similar deployments, and should have a proven track of operation across the world, and serving operators where subscribers' cumulative counts are higher than 20M.</t>
  </si>
  <si>
    <t>The solution must support SMPP for connectivity, offer a firewall that blocks or allows traffic based on rules including regular expressions, support home routing, block all messages coming from international grey routes and Flash calls with a 24/7 monitoring.</t>
  </si>
  <si>
    <t xml:space="preserve">The Vendor shall provide all the needed network cabling and network devices confirming and abiding to the following guidelines: 
o CAT6 cabling is required
o Patch panels should be used for cabling
o All needed patch cords should be provided and labeled on both ends
o Each cabinet should have the needed number of cable organizers
o All Network devices should be available as part of the solution </t>
  </si>
  <si>
    <t>3. A2P Solution Requirements</t>
  </si>
  <si>
    <t>4. Dimensioning, Capacity and Architecture</t>
  </si>
  <si>
    <t>5.  Billing and Integration Requirements</t>
  </si>
  <si>
    <t>6.  Security Management</t>
  </si>
  <si>
    <t>7. Professional Services</t>
  </si>
  <si>
    <t xml:space="preserve">8. Maintenance and Support Services </t>
  </si>
  <si>
    <t>9.  References &amp; Relevant Experience</t>
  </si>
  <si>
    <t>10.   Questions &amp; Relevant Experience</t>
  </si>
  <si>
    <t>Financial  Requirements and Payment Terms</t>
  </si>
  <si>
    <t>A bank guarantee to be submitted at the beginning of the first and each subsequent contractual year, for a value representing 10 % of the revenue to be generated in the contractual year in question.</t>
  </si>
  <si>
    <t>The bidder should provide an on-site engineer for the initial six months of the operational support.</t>
  </si>
  <si>
    <t>The Vendor should be a credible established company with at least 5 years of operations in the A2P international SMS monetization Business</t>
  </si>
  <si>
    <t>The minimum requirements for the RFB is a minimum volume of 31M SMS per year.</t>
  </si>
  <si>
    <t>The Vendor shall be required to submit  a bank guarantee at the beginning of the first and each subsequent contractual year, for a value representing 10 % of the revenue to be generated in the contractual year in question and for a term of 13 months from the date of issuance. The said guaranty must be auto-renewable for 2 successive terms of 13 months each, and for each renewal the amount shall be increase by 10%.</t>
  </si>
  <si>
    <t xml:space="preserve">In case verification code is sent not through A2P sms but through Flash Call the solution provided by vendor should detect it and stop it, all A2P messages need to go through the firewall to be monetized.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</si>
</sst>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s>
  <fills count="6">
    <fill>
      <patternFill patternType="none"/>
    </fill>
    <fill>
      <patternFill patternType="gray125"/>
    </fill>
    <fill>
      <patternFill patternType="solid">
        <fgColor theme="3"/>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thin">
        <color indexed="64"/>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2" borderId="2" xfId="0" applyFont="1" applyFill="1" applyBorder="1" applyAlignment="1">
      <alignment vertical="center"/>
    </xf>
    <xf numFmtId="0" fontId="1" fillId="2" borderId="0" xfId="0" applyFont="1" applyFill="1" applyBorder="1" applyAlignment="1">
      <alignment vertical="center"/>
    </xf>
    <xf numFmtId="0" fontId="3" fillId="2" borderId="5"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3" fillId="2" borderId="5" xfId="0" applyFont="1" applyFill="1" applyBorder="1" applyAlignment="1">
      <alignment horizontal="center" vertical="center"/>
    </xf>
    <xf numFmtId="1" fontId="1" fillId="2" borderId="6" xfId="0" applyNumberFormat="1"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2" fillId="3" borderId="5" xfId="0" applyFont="1" applyFill="1" applyBorder="1" applyAlignment="1">
      <alignment horizontal="left" vertical="top" wrapText="1"/>
    </xf>
    <xf numFmtId="0" fontId="2" fillId="3" borderId="5" xfId="0" applyFont="1" applyFill="1" applyBorder="1" applyAlignment="1">
      <alignment horizontal="center" vertical="top" wrapText="1"/>
    </xf>
    <xf numFmtId="0" fontId="2" fillId="3" borderId="6" xfId="0" applyFont="1" applyFill="1" applyBorder="1" applyAlignment="1">
      <alignment horizontal="center"/>
    </xf>
    <xf numFmtId="0" fontId="4" fillId="3" borderId="11" xfId="0" applyNumberFormat="1" applyFont="1" applyFill="1" applyBorder="1" applyAlignment="1">
      <alignment horizontal="center"/>
    </xf>
    <xf numFmtId="0" fontId="4" fillId="3" borderId="5" xfId="0" applyNumberFormat="1" applyFont="1" applyFill="1" applyBorder="1" applyAlignment="1">
      <alignment horizontal="center"/>
    </xf>
    <xf numFmtId="0" fontId="0" fillId="0" borderId="5" xfId="0" applyFont="1" applyFill="1" applyBorder="1" applyAlignment="1">
      <alignment horizontal="left" vertical="top" wrapText="1"/>
    </xf>
    <xf numFmtId="0" fontId="0" fillId="0" borderId="5" xfId="0" applyFont="1" applyFill="1" applyBorder="1" applyAlignment="1">
      <alignment horizontal="center" vertical="top" wrapText="1"/>
    </xf>
    <xf numFmtId="0" fontId="4" fillId="0" borderId="11" xfId="0" applyNumberFormat="1" applyFont="1" applyFill="1" applyBorder="1" applyAlignment="1">
      <alignment horizontal="center"/>
    </xf>
    <xf numFmtId="0" fontId="4" fillId="0" borderId="5" xfId="0" applyNumberFormat="1" applyFont="1" applyFill="1" applyBorder="1" applyAlignment="1">
      <alignment horizontal="center"/>
    </xf>
    <xf numFmtId="0" fontId="0" fillId="0" borderId="5" xfId="0" applyBorder="1"/>
    <xf numFmtId="0" fontId="0" fillId="0" borderId="5" xfId="0" applyFont="1" applyBorder="1" applyAlignment="1">
      <alignment horizontal="left" vertical="top" wrapText="1"/>
    </xf>
    <xf numFmtId="0" fontId="0" fillId="0" borderId="5" xfId="0" applyFont="1" applyBorder="1" applyAlignment="1">
      <alignment horizontal="center" vertical="top" wrapText="1"/>
    </xf>
    <xf numFmtId="0" fontId="5" fillId="3" borderId="5" xfId="0" applyFont="1" applyFill="1" applyBorder="1" applyAlignment="1">
      <alignment vertical="center" wrapText="1"/>
    </xf>
    <xf numFmtId="0" fontId="5" fillId="3" borderId="5" xfId="0" applyFont="1" applyFill="1" applyBorder="1" applyAlignment="1">
      <alignment horizontal="center" vertical="center" wrapText="1"/>
    </xf>
    <xf numFmtId="0" fontId="5" fillId="3" borderId="6" xfId="0" applyNumberFormat="1" applyFont="1" applyFill="1" applyBorder="1" applyAlignment="1">
      <alignment horizontal="center"/>
    </xf>
    <xf numFmtId="0" fontId="0" fillId="0" borderId="11" xfId="0" applyBorder="1"/>
    <xf numFmtId="0" fontId="0" fillId="0" borderId="5" xfId="0" applyBorder="1" applyAlignment="1">
      <alignment horizontal="center"/>
    </xf>
    <xf numFmtId="0" fontId="5" fillId="0" borderId="11" xfId="0" applyFont="1" applyFill="1" applyBorder="1" applyAlignment="1">
      <alignment vertical="center" wrapText="1"/>
    </xf>
    <xf numFmtId="0" fontId="5" fillId="0" borderId="5" xfId="0" applyFont="1" applyFill="1" applyBorder="1" applyAlignment="1">
      <alignment vertical="center" wrapText="1"/>
    </xf>
    <xf numFmtId="0" fontId="5" fillId="3" borderId="6" xfId="0" applyFont="1" applyFill="1" applyBorder="1" applyAlignment="1">
      <alignment horizontal="center" vertical="center" wrapText="1"/>
    </xf>
    <xf numFmtId="0" fontId="5" fillId="3" borderId="11" xfId="0" applyFont="1" applyFill="1" applyBorder="1" applyAlignment="1">
      <alignment vertical="center" wrapText="1"/>
    </xf>
    <xf numFmtId="0" fontId="5" fillId="4" borderId="11" xfId="0" applyFont="1" applyFill="1" applyBorder="1" applyAlignment="1">
      <alignment vertical="center" wrapText="1"/>
    </xf>
    <xf numFmtId="0" fontId="5" fillId="4" borderId="5" xfId="0" applyFont="1" applyFill="1" applyBorder="1" applyAlignment="1">
      <alignment vertical="center" wrapText="1"/>
    </xf>
    <xf numFmtId="0" fontId="2" fillId="5" borderId="6" xfId="0" applyFont="1" applyFill="1" applyBorder="1" applyAlignment="1">
      <alignment horizontal="center"/>
    </xf>
    <xf numFmtId="0" fontId="5" fillId="5" borderId="6" xfId="0" applyNumberFormat="1" applyFont="1" applyFill="1" applyBorder="1" applyAlignment="1">
      <alignment horizontal="center"/>
    </xf>
    <xf numFmtId="0" fontId="2" fillId="5" borderId="5" xfId="0" applyFont="1" applyFill="1" applyBorder="1" applyAlignment="1">
      <alignment horizontal="center"/>
    </xf>
    <xf numFmtId="0" fontId="5" fillId="5" borderId="5" xfId="0" applyNumberFormat="1" applyFont="1" applyFill="1" applyBorder="1" applyAlignment="1">
      <alignment horizontal="center"/>
    </xf>
    <xf numFmtId="0" fontId="5" fillId="5" borderId="6" xfId="0" applyNumberFormat="1" applyFont="1" applyFill="1" applyBorder="1" applyAlignment="1">
      <alignment horizontal="center" wrapText="1"/>
    </xf>
    <xf numFmtId="0" fontId="5" fillId="5" borderId="6" xfId="0" applyFont="1" applyFill="1" applyBorder="1" applyAlignment="1">
      <alignment horizontal="center" vertical="center" wrapText="1"/>
    </xf>
    <xf numFmtId="0" fontId="4" fillId="3" borderId="11" xfId="0" applyNumberFormat="1" applyFont="1" applyFill="1" applyBorder="1" applyAlignment="1">
      <alignment horizontal="center" vertical="center"/>
    </xf>
    <xf numFmtId="0" fontId="4" fillId="0" borderId="12" xfId="0" applyNumberFormat="1" applyFont="1" applyFill="1" applyBorder="1" applyAlignment="1">
      <alignment horizontal="center" vertical="center"/>
    </xf>
    <xf numFmtId="0" fontId="4" fillId="0" borderId="11" xfId="0" applyNumberFormat="1" applyFont="1" applyFill="1" applyBorder="1" applyAlignment="1">
      <alignment horizontal="center" vertical="center"/>
    </xf>
    <xf numFmtId="0" fontId="4" fillId="3" borderId="5" xfId="0" applyNumberFormat="1" applyFont="1" applyFill="1" applyBorder="1" applyAlignment="1">
      <alignment horizontal="center" vertical="center"/>
    </xf>
    <xf numFmtId="0" fontId="4" fillId="0" borderId="5" xfId="0" applyNumberFormat="1"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1" fontId="3" fillId="2" borderId="6" xfId="0" applyNumberFormat="1" applyFont="1" applyFill="1" applyBorder="1" applyAlignment="1">
      <alignment horizontal="center" vertical="center"/>
    </xf>
    <xf numFmtId="0" fontId="4" fillId="3" borderId="1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0" fillId="0" borderId="0" xfId="0" applyFont="1" applyAlignment="1">
      <alignment horizontal="center" vertical="center"/>
    </xf>
    <xf numFmtId="0" fontId="4" fillId="0" borderId="11" xfId="0" applyNumberFormat="1" applyFont="1" applyFill="1" applyBorder="1" applyAlignment="1">
      <alignment horizontal="center" wrapText="1"/>
    </xf>
    <xf numFmtId="0" fontId="4" fillId="0" borderId="5" xfId="0" applyNumberFormat="1" applyFont="1" applyFill="1" applyBorder="1" applyAlignment="1">
      <alignment horizontal="center" wrapText="1"/>
    </xf>
    <xf numFmtId="0" fontId="0" fillId="0" borderId="5" xfId="0" applyFont="1" applyFill="1" applyBorder="1" applyAlignment="1">
      <alignment horizontal="center" vertical="center" wrapText="1"/>
    </xf>
    <xf numFmtId="0" fontId="2" fillId="5" borderId="5" xfId="0" applyFont="1" applyFill="1" applyBorder="1" applyAlignment="1">
      <alignment horizontal="center" vertical="center"/>
    </xf>
    <xf numFmtId="0" fontId="4" fillId="0" borderId="11"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0" fillId="0" borderId="0" xfId="0" applyAlignment="1">
      <alignment vertical="center"/>
    </xf>
    <xf numFmtId="0" fontId="0" fillId="4" borderId="5" xfId="0" applyFont="1" applyFill="1" applyBorder="1" applyAlignment="1">
      <alignment horizontal="left" vertical="top" wrapText="1"/>
    </xf>
    <xf numFmtId="0" fontId="0" fillId="4" borderId="5" xfId="0" applyFill="1" applyBorder="1"/>
    <xf numFmtId="0" fontId="0" fillId="3" borderId="5" xfId="0" applyFont="1" applyFill="1" applyBorder="1" applyAlignment="1">
      <alignment horizontal="center" vertical="top" wrapText="1"/>
    </xf>
    <xf numFmtId="0" fontId="5" fillId="3" borderId="12" xfId="0" applyNumberFormat="1" applyFont="1" applyFill="1" applyBorder="1" applyAlignment="1">
      <alignment horizontal="center" vertical="center"/>
    </xf>
    <xf numFmtId="0" fontId="1" fillId="2" borderId="0" xfId="0" applyFont="1" applyFill="1" applyBorder="1" applyAlignment="1">
      <alignment horizontal="center" vertical="center"/>
    </xf>
    <xf numFmtId="0" fontId="0" fillId="0" borderId="0" xfId="0" applyAlignment="1">
      <alignment horizont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9"/>
  <sheetViews>
    <sheetView tabSelected="1" zoomScale="80" zoomScaleNormal="80" zoomScaleSheetLayoutView="100" workbookViewId="0">
      <pane ySplit="3" topLeftCell="A4" activePane="bottomLeft" state="frozen"/>
      <selection pane="bottomLeft" activeCell="A2" sqref="A2"/>
    </sheetView>
  </sheetViews>
  <sheetFormatPr defaultRowHeight="15" outlineLevelRow="1" x14ac:dyDescent="0.25"/>
  <cols>
    <col min="1" max="1" width="91.42578125" customWidth="1"/>
    <col min="2" max="2" width="7.5703125" style="64" bestFit="1" customWidth="1"/>
    <col min="3" max="3" width="11" bestFit="1" customWidth="1"/>
    <col min="4" max="5" width="9.140625" style="51" customWidth="1"/>
    <col min="6" max="6" width="32.42578125" customWidth="1"/>
    <col min="7" max="7" width="20.85546875" customWidth="1"/>
  </cols>
  <sheetData>
    <row r="1" spans="1:7" ht="15.75" thickBot="1" x14ac:dyDescent="0.3">
      <c r="A1" s="65" t="s">
        <v>0</v>
      </c>
      <c r="B1" s="66"/>
      <c r="C1" s="66"/>
      <c r="D1" s="66"/>
      <c r="E1" s="66"/>
      <c r="F1" s="66"/>
      <c r="G1" s="66"/>
    </row>
    <row r="2" spans="1:7" ht="15.75" thickBot="1" x14ac:dyDescent="0.3">
      <c r="A2" s="1"/>
      <c r="B2" s="63"/>
      <c r="C2" s="2"/>
      <c r="D2" s="67" t="s">
        <v>1</v>
      </c>
      <c r="E2" s="68"/>
      <c r="F2" s="69" t="s">
        <v>2</v>
      </c>
      <c r="G2" s="70"/>
    </row>
    <row r="3" spans="1:7" ht="15.75" thickBot="1" x14ac:dyDescent="0.3">
      <c r="A3" s="3"/>
      <c r="B3" s="4" t="s">
        <v>3</v>
      </c>
      <c r="C3" s="5" t="s">
        <v>4</v>
      </c>
      <c r="D3" s="46" t="s">
        <v>53</v>
      </c>
      <c r="E3" s="47" t="s">
        <v>54</v>
      </c>
      <c r="F3" s="6" t="s">
        <v>53</v>
      </c>
      <c r="G3" s="7" t="s">
        <v>54</v>
      </c>
    </row>
    <row r="4" spans="1:7" x14ac:dyDescent="0.25">
      <c r="A4" s="3"/>
      <c r="B4" s="8"/>
      <c r="C4" s="9">
        <f>C13+C30+C75+C90+C99+C108+C126+C135+C144</f>
        <v>100</v>
      </c>
      <c r="D4" s="48">
        <f>D13+D30+D75+D90+D99+D108+D126+D135+D144</f>
        <v>0</v>
      </c>
      <c r="E4" s="48">
        <f>E13+E30+E75+E90+E99+E108+E126+E135+E144</f>
        <v>0</v>
      </c>
      <c r="F4" s="10"/>
      <c r="G4" s="11"/>
    </row>
    <row r="5" spans="1:7" x14ac:dyDescent="0.25">
      <c r="A5" s="12" t="s">
        <v>5</v>
      </c>
      <c r="B5" s="13"/>
      <c r="C5" s="14"/>
      <c r="D5" s="41"/>
      <c r="E5" s="44"/>
      <c r="F5" s="15"/>
      <c r="G5" s="16"/>
    </row>
    <row r="6" spans="1:7" s="58" customFormat="1" ht="30" hidden="1" outlineLevel="1" x14ac:dyDescent="0.25">
      <c r="A6" s="17" t="s">
        <v>146</v>
      </c>
      <c r="B6" s="54"/>
      <c r="C6" s="55"/>
      <c r="D6" s="42"/>
      <c r="E6" s="45"/>
      <c r="F6" s="56"/>
      <c r="G6" s="57"/>
    </row>
    <row r="7" spans="1:7" ht="45" hidden="1" outlineLevel="1" x14ac:dyDescent="0.25">
      <c r="A7" s="17" t="s">
        <v>132</v>
      </c>
      <c r="B7" s="18"/>
      <c r="C7" s="37"/>
      <c r="D7" s="42"/>
      <c r="E7" s="45"/>
      <c r="F7" s="52"/>
      <c r="G7" s="53"/>
    </row>
    <row r="8" spans="1:7" ht="45" hidden="1" outlineLevel="1" x14ac:dyDescent="0.25">
      <c r="A8" s="17" t="s">
        <v>55</v>
      </c>
      <c r="B8" s="18"/>
      <c r="C8" s="38"/>
      <c r="D8" s="42"/>
      <c r="E8" s="45"/>
      <c r="F8" s="52"/>
      <c r="G8" s="53"/>
    </row>
    <row r="9" spans="1:7" ht="45" hidden="1" outlineLevel="1" x14ac:dyDescent="0.25">
      <c r="A9" s="17" t="s">
        <v>133</v>
      </c>
      <c r="B9" s="23"/>
      <c r="C9" s="38"/>
      <c r="D9" s="42"/>
      <c r="E9" s="45"/>
      <c r="F9" s="52"/>
      <c r="G9" s="53"/>
    </row>
    <row r="10" spans="1:7" ht="30" hidden="1" outlineLevel="1" x14ac:dyDescent="0.25">
      <c r="A10" s="17" t="s">
        <v>6</v>
      </c>
      <c r="B10" s="23"/>
      <c r="C10" s="38"/>
      <c r="D10" s="42"/>
      <c r="E10" s="45"/>
      <c r="F10" s="52"/>
      <c r="G10" s="53"/>
    </row>
    <row r="11" spans="1:7" hidden="1" outlineLevel="1" x14ac:dyDescent="0.25">
      <c r="A11" s="22" t="s">
        <v>147</v>
      </c>
      <c r="B11" s="23"/>
      <c r="C11" s="38"/>
      <c r="D11" s="42"/>
      <c r="E11" s="45"/>
      <c r="F11" s="52"/>
      <c r="G11" s="53"/>
    </row>
    <row r="12" spans="1:7" ht="30" hidden="1" outlineLevel="1" x14ac:dyDescent="0.25">
      <c r="A12" s="22" t="s">
        <v>7</v>
      </c>
      <c r="B12" s="23"/>
      <c r="C12" s="38"/>
      <c r="D12" s="42"/>
      <c r="E12" s="45"/>
      <c r="F12" s="52"/>
      <c r="G12" s="53"/>
    </row>
    <row r="13" spans="1:7" collapsed="1" x14ac:dyDescent="0.25">
      <c r="A13" s="24" t="s">
        <v>131</v>
      </c>
      <c r="B13" s="25"/>
      <c r="C13" s="26">
        <v>20</v>
      </c>
      <c r="D13" s="41">
        <f>(SUMPRODUCT(B14:B29,D14:D29)*C13)/(2*SUM(B14:B29))</f>
        <v>0</v>
      </c>
      <c r="E13" s="44">
        <f>(SUMPRODUCT(B14:B29,E14:E29)*C13)/(2*SUM(B14:B29))</f>
        <v>0</v>
      </c>
      <c r="F13" s="15"/>
      <c r="G13" s="16"/>
    </row>
    <row r="14" spans="1:7" ht="30" hidden="1" outlineLevel="1" x14ac:dyDescent="0.25">
      <c r="A14" s="22" t="s">
        <v>46</v>
      </c>
      <c r="B14" s="23">
        <v>3</v>
      </c>
      <c r="C14" s="36"/>
      <c r="D14" s="43"/>
      <c r="E14" s="45"/>
      <c r="F14" s="19"/>
      <c r="G14" s="20"/>
    </row>
    <row r="15" spans="1:7" ht="30" hidden="1" outlineLevel="1" x14ac:dyDescent="0.25">
      <c r="A15" s="22" t="s">
        <v>106</v>
      </c>
      <c r="B15" s="23">
        <v>3</v>
      </c>
      <c r="C15" s="36"/>
      <c r="D15" s="43"/>
      <c r="E15" s="45"/>
      <c r="F15" s="19"/>
      <c r="G15" s="20"/>
    </row>
    <row r="16" spans="1:7" hidden="1" outlineLevel="1" x14ac:dyDescent="0.25">
      <c r="A16" s="22" t="s">
        <v>107</v>
      </c>
      <c r="B16" s="23">
        <v>3</v>
      </c>
      <c r="C16" s="36"/>
      <c r="D16" s="43"/>
      <c r="E16" s="45"/>
      <c r="F16" s="19"/>
      <c r="G16" s="20"/>
    </row>
    <row r="17" spans="1:7" ht="60" hidden="1" outlineLevel="1" x14ac:dyDescent="0.25">
      <c r="A17" s="17" t="s">
        <v>108</v>
      </c>
      <c r="B17" s="23">
        <v>3</v>
      </c>
      <c r="C17" s="36"/>
      <c r="D17" s="43"/>
      <c r="E17" s="45"/>
      <c r="F17" s="19"/>
      <c r="G17" s="20"/>
    </row>
    <row r="18" spans="1:7" ht="30" hidden="1" outlineLevel="1" x14ac:dyDescent="0.25">
      <c r="A18" s="22" t="s">
        <v>47</v>
      </c>
      <c r="B18" s="23">
        <v>3</v>
      </c>
      <c r="C18" s="36"/>
      <c r="D18" s="43"/>
      <c r="E18" s="45"/>
      <c r="F18" s="19"/>
      <c r="G18" s="20"/>
    </row>
    <row r="19" spans="1:7" ht="60" hidden="1" outlineLevel="1" x14ac:dyDescent="0.25">
      <c r="A19" s="22" t="s">
        <v>48</v>
      </c>
      <c r="B19" s="23">
        <v>3</v>
      </c>
      <c r="C19" s="36"/>
      <c r="D19" s="43"/>
      <c r="E19" s="45"/>
      <c r="F19" s="19"/>
      <c r="G19" s="20"/>
    </row>
    <row r="20" spans="1:7" ht="30" hidden="1" outlineLevel="1" x14ac:dyDescent="0.25">
      <c r="A20" s="22" t="s">
        <v>109</v>
      </c>
      <c r="B20" s="23">
        <v>3</v>
      </c>
      <c r="C20" s="36"/>
      <c r="D20" s="43"/>
      <c r="E20" s="45"/>
      <c r="F20" s="19"/>
      <c r="G20" s="20"/>
    </row>
    <row r="21" spans="1:7" ht="45" hidden="1" outlineLevel="1" x14ac:dyDescent="0.25">
      <c r="A21" s="22" t="s">
        <v>49</v>
      </c>
      <c r="B21" s="23">
        <v>3</v>
      </c>
      <c r="C21" s="36"/>
      <c r="D21" s="43"/>
      <c r="E21" s="45"/>
      <c r="F21" s="19"/>
      <c r="G21" s="20"/>
    </row>
    <row r="22" spans="1:7" hidden="1" outlineLevel="1" x14ac:dyDescent="0.25">
      <c r="A22" s="24" t="s">
        <v>143</v>
      </c>
      <c r="B22" s="61"/>
      <c r="C22" s="26"/>
      <c r="D22" s="41"/>
      <c r="E22" s="44"/>
      <c r="F22" s="15"/>
      <c r="G22" s="16"/>
    </row>
    <row r="23" spans="1:7" ht="30" hidden="1" outlineLevel="1" x14ac:dyDescent="0.25">
      <c r="A23" s="17" t="s">
        <v>50</v>
      </c>
      <c r="B23" s="23">
        <v>3</v>
      </c>
      <c r="C23" s="36"/>
      <c r="D23" s="43"/>
      <c r="E23" s="43"/>
      <c r="F23" s="19"/>
      <c r="G23" s="20"/>
    </row>
    <row r="24" spans="1:7" ht="45" hidden="1" outlineLevel="1" x14ac:dyDescent="0.25">
      <c r="A24" s="17" t="s">
        <v>51</v>
      </c>
      <c r="B24" s="23">
        <v>3</v>
      </c>
      <c r="C24" s="40"/>
      <c r="D24" s="43"/>
      <c r="E24" s="43"/>
      <c r="F24" s="29"/>
      <c r="G24" s="30"/>
    </row>
    <row r="25" spans="1:7" ht="30" hidden="1" outlineLevel="1" x14ac:dyDescent="0.25">
      <c r="A25" s="17" t="s">
        <v>52</v>
      </c>
      <c r="B25" s="23">
        <v>3</v>
      </c>
      <c r="C25" s="36"/>
      <c r="D25" s="43"/>
      <c r="E25" s="43"/>
      <c r="F25" s="19"/>
      <c r="G25" s="20"/>
    </row>
    <row r="26" spans="1:7" ht="45" hidden="1" outlineLevel="1" x14ac:dyDescent="0.25">
      <c r="A26" s="17" t="s">
        <v>110</v>
      </c>
      <c r="B26" s="23">
        <v>3</v>
      </c>
      <c r="C26" s="36"/>
      <c r="D26" s="43"/>
      <c r="E26" s="43"/>
      <c r="F26" s="19"/>
      <c r="G26" s="20"/>
    </row>
    <row r="27" spans="1:7" ht="60" hidden="1" outlineLevel="1" x14ac:dyDescent="0.25">
      <c r="A27" s="17" t="s">
        <v>111</v>
      </c>
      <c r="B27" s="23">
        <v>3</v>
      </c>
      <c r="C27" s="36"/>
      <c r="D27" s="43"/>
      <c r="E27" s="43"/>
      <c r="F27" s="19"/>
      <c r="G27" s="20"/>
    </row>
    <row r="28" spans="1:7" ht="45" hidden="1" outlineLevel="1" x14ac:dyDescent="0.25">
      <c r="A28" s="17" t="s">
        <v>144</v>
      </c>
      <c r="B28" s="23">
        <v>3</v>
      </c>
      <c r="C28" s="36"/>
      <c r="D28" s="43"/>
      <c r="E28" s="43"/>
      <c r="F28" s="19"/>
      <c r="G28" s="20"/>
    </row>
    <row r="29" spans="1:7" ht="75" hidden="1" outlineLevel="1" x14ac:dyDescent="0.25">
      <c r="A29" s="17" t="s">
        <v>148</v>
      </c>
      <c r="B29" s="23">
        <v>3</v>
      </c>
      <c r="C29" s="36"/>
      <c r="D29" s="43"/>
      <c r="E29" s="43"/>
      <c r="F29" s="19"/>
      <c r="G29" s="20"/>
    </row>
    <row r="30" spans="1:7" collapsed="1" x14ac:dyDescent="0.25">
      <c r="A30" s="24" t="s">
        <v>135</v>
      </c>
      <c r="B30" s="25"/>
      <c r="C30" s="26">
        <v>25</v>
      </c>
      <c r="D30" s="41">
        <f>(SUMPRODUCT(B31:B74,D31:D74)*C30)/(2*SUM(B31:B74))</f>
        <v>0</v>
      </c>
      <c r="E30" s="41">
        <f>(SUMPRODUCT(B31:B74,E31:E74)*C30)/(2*SUM(B31:B74))</f>
        <v>0</v>
      </c>
      <c r="F30" s="15"/>
      <c r="G30" s="16"/>
    </row>
    <row r="31" spans="1:7" ht="45" hidden="1" outlineLevel="1" x14ac:dyDescent="0.25">
      <c r="A31" s="17" t="s">
        <v>56</v>
      </c>
      <c r="B31" s="18">
        <v>3</v>
      </c>
      <c r="C31" s="36"/>
      <c r="D31" s="45"/>
      <c r="E31" s="45"/>
      <c r="F31" s="19"/>
      <c r="G31" s="20"/>
    </row>
    <row r="32" spans="1:7" ht="45" hidden="1" outlineLevel="1" x14ac:dyDescent="0.25">
      <c r="A32" s="17" t="s">
        <v>57</v>
      </c>
      <c r="B32" s="18">
        <v>3</v>
      </c>
      <c r="C32" s="36"/>
      <c r="D32" s="45"/>
      <c r="E32" s="45"/>
      <c r="F32" s="19"/>
      <c r="G32" s="20"/>
    </row>
    <row r="33" spans="1:7" ht="75" hidden="1" outlineLevel="1" x14ac:dyDescent="0.25">
      <c r="A33" s="17" t="s">
        <v>58</v>
      </c>
      <c r="B33" s="18">
        <v>3</v>
      </c>
      <c r="C33" s="36"/>
      <c r="D33" s="45"/>
      <c r="E33" s="45"/>
      <c r="F33" s="19"/>
      <c r="G33" s="20"/>
    </row>
    <row r="34" spans="1:7" ht="30" hidden="1" outlineLevel="1" x14ac:dyDescent="0.25">
      <c r="A34" s="17" t="s">
        <v>59</v>
      </c>
      <c r="B34" s="18">
        <v>3</v>
      </c>
      <c r="C34" s="36"/>
      <c r="D34" s="45"/>
      <c r="E34" s="45"/>
      <c r="F34" s="19"/>
      <c r="G34" s="20"/>
    </row>
    <row r="35" spans="1:7" hidden="1" outlineLevel="1" x14ac:dyDescent="0.25">
      <c r="A35" s="17" t="s">
        <v>60</v>
      </c>
      <c r="B35" s="18">
        <v>3</v>
      </c>
      <c r="C35" s="36"/>
      <c r="D35" s="45"/>
      <c r="E35" s="45"/>
      <c r="F35" s="19"/>
      <c r="G35" s="20"/>
    </row>
    <row r="36" spans="1:7" ht="30" hidden="1" outlineLevel="1" x14ac:dyDescent="0.25">
      <c r="A36" s="17" t="s">
        <v>61</v>
      </c>
      <c r="B36" s="23">
        <v>3</v>
      </c>
      <c r="C36" s="36"/>
      <c r="D36" s="45"/>
      <c r="E36" s="45"/>
      <c r="F36" s="19"/>
      <c r="G36" s="20"/>
    </row>
    <row r="37" spans="1:7" ht="45" hidden="1" outlineLevel="1" x14ac:dyDescent="0.25">
      <c r="A37" s="17" t="s">
        <v>149</v>
      </c>
      <c r="B37" s="23">
        <v>2</v>
      </c>
      <c r="C37" s="36"/>
      <c r="D37" s="45"/>
      <c r="E37" s="45"/>
      <c r="F37" s="19"/>
      <c r="G37" s="20"/>
    </row>
    <row r="38" spans="1:7" ht="30" hidden="1" outlineLevel="1" x14ac:dyDescent="0.25">
      <c r="A38" s="17" t="s">
        <v>62</v>
      </c>
      <c r="B38" s="23">
        <v>3</v>
      </c>
      <c r="C38" s="39"/>
      <c r="D38" s="45"/>
      <c r="E38" s="45"/>
      <c r="F38" s="19"/>
      <c r="G38" s="20"/>
    </row>
    <row r="39" spans="1:7" ht="30" hidden="1" outlineLevel="1" x14ac:dyDescent="0.25">
      <c r="A39" s="17" t="s">
        <v>63</v>
      </c>
      <c r="B39" s="18">
        <v>3</v>
      </c>
      <c r="C39" s="36"/>
      <c r="D39" s="45"/>
      <c r="E39" s="45"/>
      <c r="F39" s="19"/>
      <c r="G39" s="20"/>
    </row>
    <row r="40" spans="1:7" ht="30" hidden="1" outlineLevel="1" x14ac:dyDescent="0.25">
      <c r="A40" s="17" t="s">
        <v>64</v>
      </c>
      <c r="B40" s="18">
        <v>3</v>
      </c>
      <c r="C40" s="36"/>
      <c r="D40" s="45"/>
      <c r="E40" s="45"/>
      <c r="F40" s="19"/>
      <c r="G40" s="20"/>
    </row>
    <row r="41" spans="1:7" ht="30" hidden="1" outlineLevel="1" x14ac:dyDescent="0.25">
      <c r="A41" s="17" t="s">
        <v>65</v>
      </c>
      <c r="B41" s="18">
        <v>3</v>
      </c>
      <c r="C41" s="36"/>
      <c r="D41" s="45"/>
      <c r="E41" s="45"/>
      <c r="F41" s="19"/>
      <c r="G41" s="20"/>
    </row>
    <row r="42" spans="1:7" hidden="1" outlineLevel="1" x14ac:dyDescent="0.25">
      <c r="A42" s="17" t="s">
        <v>66</v>
      </c>
      <c r="B42" s="18">
        <v>3</v>
      </c>
      <c r="C42" s="36"/>
      <c r="D42" s="45"/>
      <c r="E42" s="45"/>
      <c r="F42" s="19"/>
      <c r="G42" s="20"/>
    </row>
    <row r="43" spans="1:7" hidden="1" outlineLevel="1" x14ac:dyDescent="0.25">
      <c r="A43" s="17" t="s">
        <v>67</v>
      </c>
      <c r="B43" s="18">
        <v>3</v>
      </c>
      <c r="C43" s="36"/>
      <c r="D43" s="45"/>
      <c r="E43" s="45"/>
      <c r="F43" s="19"/>
      <c r="G43" s="20"/>
    </row>
    <row r="44" spans="1:7" ht="45" hidden="1" outlineLevel="1" x14ac:dyDescent="0.25">
      <c r="A44" s="17" t="s">
        <v>68</v>
      </c>
      <c r="B44" s="18">
        <v>3</v>
      </c>
      <c r="C44" s="36"/>
      <c r="D44" s="45"/>
      <c r="E44" s="45"/>
      <c r="F44" s="19"/>
      <c r="G44" s="20"/>
    </row>
    <row r="45" spans="1:7" ht="45" hidden="1" outlineLevel="1" x14ac:dyDescent="0.25">
      <c r="A45" s="17" t="s">
        <v>69</v>
      </c>
      <c r="B45" s="18">
        <v>3</v>
      </c>
      <c r="C45" s="36"/>
      <c r="D45" s="45"/>
      <c r="E45" s="45"/>
      <c r="F45" s="19"/>
      <c r="G45" s="20"/>
    </row>
    <row r="46" spans="1:7" ht="45" hidden="1" outlineLevel="1" x14ac:dyDescent="0.25">
      <c r="A46" s="17" t="s">
        <v>70</v>
      </c>
      <c r="B46" s="23">
        <v>3</v>
      </c>
      <c r="C46" s="36"/>
      <c r="D46" s="45"/>
      <c r="E46" s="45"/>
      <c r="F46" s="19"/>
      <c r="G46" s="20"/>
    </row>
    <row r="47" spans="1:7" hidden="1" outlineLevel="1" x14ac:dyDescent="0.25">
      <c r="A47" s="17" t="s">
        <v>71</v>
      </c>
      <c r="B47" s="23">
        <v>2</v>
      </c>
      <c r="C47" s="36"/>
      <c r="D47" s="45"/>
      <c r="E47" s="45"/>
      <c r="F47" s="19"/>
      <c r="G47" s="20"/>
    </row>
    <row r="48" spans="1:7" ht="30" hidden="1" outlineLevel="1" x14ac:dyDescent="0.25">
      <c r="A48" s="17" t="s">
        <v>8</v>
      </c>
      <c r="B48" s="23">
        <v>3</v>
      </c>
      <c r="C48" s="39"/>
      <c r="D48" s="45"/>
      <c r="E48" s="45"/>
      <c r="F48" s="19"/>
      <c r="G48" s="20"/>
    </row>
    <row r="49" spans="1:7" ht="105" hidden="1" outlineLevel="1" x14ac:dyDescent="0.25">
      <c r="A49" s="17" t="s">
        <v>72</v>
      </c>
      <c r="B49" s="23">
        <v>2</v>
      </c>
      <c r="C49" s="36"/>
      <c r="D49" s="45"/>
      <c r="E49" s="45"/>
      <c r="F49" s="19"/>
      <c r="G49" s="20"/>
    </row>
    <row r="50" spans="1:7" ht="30" hidden="1" outlineLevel="1" x14ac:dyDescent="0.25">
      <c r="A50" s="17" t="s">
        <v>73</v>
      </c>
      <c r="B50" s="23">
        <v>2</v>
      </c>
      <c r="C50" s="36"/>
      <c r="D50" s="45"/>
      <c r="E50" s="45"/>
      <c r="F50" s="19"/>
      <c r="G50" s="20"/>
    </row>
    <row r="51" spans="1:7" ht="30" hidden="1" outlineLevel="1" x14ac:dyDescent="0.25">
      <c r="A51" s="17" t="s">
        <v>74</v>
      </c>
      <c r="B51" s="18">
        <v>3</v>
      </c>
      <c r="C51" s="36"/>
      <c r="D51" s="45"/>
      <c r="E51" s="45"/>
      <c r="F51" s="19"/>
      <c r="G51" s="20"/>
    </row>
    <row r="52" spans="1:7" hidden="1" outlineLevel="1" x14ac:dyDescent="0.25">
      <c r="A52" s="17" t="s">
        <v>9</v>
      </c>
      <c r="B52" s="18">
        <v>3</v>
      </c>
      <c r="C52" s="36"/>
      <c r="D52" s="45"/>
      <c r="E52" s="45"/>
      <c r="F52" s="19"/>
      <c r="G52" s="20"/>
    </row>
    <row r="53" spans="1:7" ht="45" hidden="1" outlineLevel="1" x14ac:dyDescent="0.25">
      <c r="A53" s="17" t="s">
        <v>10</v>
      </c>
      <c r="B53" s="18">
        <v>3</v>
      </c>
      <c r="C53" s="36"/>
      <c r="D53" s="45"/>
      <c r="E53" s="45"/>
      <c r="F53" s="19"/>
      <c r="G53" s="20"/>
    </row>
    <row r="54" spans="1:7" ht="30" hidden="1" outlineLevel="1" x14ac:dyDescent="0.25">
      <c r="A54" s="17" t="s">
        <v>75</v>
      </c>
      <c r="B54" s="18">
        <v>2</v>
      </c>
      <c r="C54" s="36"/>
      <c r="D54" s="45"/>
      <c r="E54" s="45"/>
      <c r="F54" s="19"/>
      <c r="G54" s="20"/>
    </row>
    <row r="55" spans="1:7" hidden="1" outlineLevel="1" x14ac:dyDescent="0.25">
      <c r="A55" s="17" t="s">
        <v>76</v>
      </c>
      <c r="B55" s="18">
        <v>3</v>
      </c>
      <c r="C55" s="36"/>
      <c r="D55" s="45"/>
      <c r="E55" s="45"/>
      <c r="F55" s="19"/>
      <c r="G55" s="20"/>
    </row>
    <row r="56" spans="1:7" ht="30" hidden="1" outlineLevel="1" x14ac:dyDescent="0.25">
      <c r="A56" s="17" t="s">
        <v>77</v>
      </c>
      <c r="B56" s="18">
        <v>1</v>
      </c>
      <c r="C56" s="36"/>
      <c r="D56" s="45"/>
      <c r="E56" s="45"/>
      <c r="F56" s="19"/>
      <c r="G56" s="20"/>
    </row>
    <row r="57" spans="1:7" hidden="1" outlineLevel="1" x14ac:dyDescent="0.25">
      <c r="A57" s="17" t="s">
        <v>78</v>
      </c>
      <c r="B57" s="18">
        <v>2</v>
      </c>
      <c r="C57" s="36"/>
      <c r="D57" s="45"/>
      <c r="E57" s="45"/>
      <c r="F57" s="19"/>
      <c r="G57" s="20"/>
    </row>
    <row r="58" spans="1:7" hidden="1" outlineLevel="1" x14ac:dyDescent="0.25">
      <c r="A58" s="17" t="s">
        <v>76</v>
      </c>
      <c r="B58" s="18">
        <v>2</v>
      </c>
      <c r="C58" s="36"/>
      <c r="D58" s="45"/>
      <c r="E58" s="45"/>
      <c r="F58" s="19"/>
      <c r="G58" s="20"/>
    </row>
    <row r="59" spans="1:7" hidden="1" outlineLevel="1" x14ac:dyDescent="0.25">
      <c r="A59" s="17" t="s">
        <v>79</v>
      </c>
      <c r="B59" s="18">
        <v>3</v>
      </c>
      <c r="C59" s="36"/>
      <c r="D59" s="45"/>
      <c r="E59" s="45"/>
      <c r="F59" s="19"/>
      <c r="G59" s="20"/>
    </row>
    <row r="60" spans="1:7" ht="30" hidden="1" outlineLevel="1" x14ac:dyDescent="0.25">
      <c r="A60" s="17" t="s">
        <v>80</v>
      </c>
      <c r="B60" s="18">
        <v>3</v>
      </c>
      <c r="C60" s="36"/>
      <c r="D60" s="45"/>
      <c r="E60" s="45"/>
      <c r="F60" s="19"/>
      <c r="G60" s="20"/>
    </row>
    <row r="61" spans="1:7" ht="75" hidden="1" outlineLevel="1" x14ac:dyDescent="0.25">
      <c r="A61" s="17" t="s">
        <v>81</v>
      </c>
      <c r="B61" s="18">
        <v>3</v>
      </c>
      <c r="C61" s="35"/>
      <c r="D61" s="45"/>
      <c r="E61" s="45"/>
      <c r="F61" s="27"/>
      <c r="G61" s="21"/>
    </row>
    <row r="62" spans="1:7" ht="75" hidden="1" outlineLevel="1" x14ac:dyDescent="0.25">
      <c r="A62" s="17" t="s">
        <v>82</v>
      </c>
      <c r="B62" s="28">
        <v>3</v>
      </c>
      <c r="C62" s="35"/>
      <c r="D62" s="45"/>
      <c r="E62" s="45"/>
      <c r="F62" s="27"/>
      <c r="G62" s="21"/>
    </row>
    <row r="63" spans="1:7" ht="210" hidden="1" outlineLevel="1" x14ac:dyDescent="0.25">
      <c r="A63" s="17" t="s">
        <v>83</v>
      </c>
      <c r="B63" s="28">
        <v>3</v>
      </c>
      <c r="C63" s="35"/>
      <c r="D63" s="45"/>
      <c r="E63" s="45"/>
      <c r="F63" s="27"/>
      <c r="G63" s="21"/>
    </row>
    <row r="64" spans="1:7" ht="90" hidden="1" outlineLevel="1" x14ac:dyDescent="0.25">
      <c r="A64" s="17" t="s">
        <v>84</v>
      </c>
      <c r="B64" s="28">
        <v>3</v>
      </c>
      <c r="C64" s="36"/>
      <c r="D64" s="45"/>
      <c r="E64" s="45"/>
      <c r="F64" s="19"/>
      <c r="G64" s="20"/>
    </row>
    <row r="65" spans="1:7" ht="60" hidden="1" outlineLevel="1" x14ac:dyDescent="0.25">
      <c r="A65" s="17" t="s">
        <v>85</v>
      </c>
      <c r="B65" s="28">
        <v>3</v>
      </c>
      <c r="C65" s="36"/>
      <c r="D65" s="45"/>
      <c r="E65" s="45"/>
      <c r="F65" s="19"/>
      <c r="G65" s="20"/>
    </row>
    <row r="66" spans="1:7" ht="90" hidden="1" outlineLevel="1" x14ac:dyDescent="0.25">
      <c r="A66" s="17" t="s">
        <v>86</v>
      </c>
      <c r="B66" s="18">
        <v>3</v>
      </c>
      <c r="C66" s="36"/>
      <c r="D66" s="45"/>
      <c r="E66" s="45"/>
      <c r="F66" s="19"/>
      <c r="G66" s="20"/>
    </row>
    <row r="67" spans="1:7" ht="45" hidden="1" outlineLevel="1" x14ac:dyDescent="0.25">
      <c r="A67" s="17" t="s">
        <v>11</v>
      </c>
      <c r="B67" s="18">
        <v>3</v>
      </c>
      <c r="C67" s="36"/>
      <c r="D67" s="45"/>
      <c r="E67" s="45"/>
      <c r="F67" s="19"/>
      <c r="G67" s="20"/>
    </row>
    <row r="68" spans="1:7" ht="45" hidden="1" outlineLevel="1" x14ac:dyDescent="0.25">
      <c r="A68" s="17" t="s">
        <v>87</v>
      </c>
      <c r="B68" s="18">
        <v>2</v>
      </c>
      <c r="C68" s="36"/>
      <c r="D68" s="45"/>
      <c r="E68" s="45"/>
      <c r="F68" s="19"/>
      <c r="G68" s="20"/>
    </row>
    <row r="69" spans="1:7" ht="45" hidden="1" outlineLevel="1" x14ac:dyDescent="0.25">
      <c r="A69" s="17" t="s">
        <v>12</v>
      </c>
      <c r="B69" s="28">
        <v>3</v>
      </c>
      <c r="C69" s="36"/>
      <c r="D69" s="45"/>
      <c r="E69" s="45"/>
      <c r="F69" s="19"/>
      <c r="G69" s="20"/>
    </row>
    <row r="70" spans="1:7" ht="30" hidden="1" outlineLevel="1" x14ac:dyDescent="0.25">
      <c r="A70" s="17" t="s">
        <v>13</v>
      </c>
      <c r="B70" s="28">
        <v>3</v>
      </c>
      <c r="C70" s="36"/>
      <c r="D70" s="45"/>
      <c r="E70" s="45"/>
      <c r="F70" s="19"/>
      <c r="G70" s="20"/>
    </row>
    <row r="71" spans="1:7" hidden="1" outlineLevel="1" x14ac:dyDescent="0.25">
      <c r="A71" s="17" t="s">
        <v>88</v>
      </c>
      <c r="B71" s="28">
        <v>2</v>
      </c>
      <c r="C71" s="36"/>
      <c r="D71" s="45"/>
      <c r="E71" s="45"/>
      <c r="F71" s="19"/>
      <c r="G71" s="20"/>
    </row>
    <row r="72" spans="1:7" ht="30" hidden="1" outlineLevel="1" x14ac:dyDescent="0.25">
      <c r="A72" s="17" t="s">
        <v>89</v>
      </c>
      <c r="B72" s="28">
        <v>3</v>
      </c>
      <c r="C72" s="36"/>
      <c r="D72" s="45"/>
      <c r="E72" s="45"/>
      <c r="F72" s="19"/>
      <c r="G72" s="20"/>
    </row>
    <row r="73" spans="1:7" ht="30" hidden="1" outlineLevel="1" x14ac:dyDescent="0.25">
      <c r="A73" s="17" t="s">
        <v>14</v>
      </c>
      <c r="B73" s="18">
        <v>2</v>
      </c>
      <c r="C73" s="40"/>
      <c r="D73" s="45"/>
      <c r="E73" s="45"/>
      <c r="F73" s="29"/>
      <c r="G73" s="30"/>
    </row>
    <row r="74" spans="1:7" hidden="1" outlineLevel="1" x14ac:dyDescent="0.25">
      <c r="A74" s="17" t="s">
        <v>90</v>
      </c>
      <c r="B74" s="28">
        <v>2</v>
      </c>
      <c r="C74" s="40"/>
      <c r="D74" s="45"/>
      <c r="E74" s="45"/>
      <c r="F74" s="29"/>
      <c r="G74" s="30"/>
    </row>
    <row r="75" spans="1:7" collapsed="1" x14ac:dyDescent="0.25">
      <c r="A75" s="24" t="s">
        <v>136</v>
      </c>
      <c r="B75" s="25"/>
      <c r="C75" s="31">
        <v>8</v>
      </c>
      <c r="D75" s="49">
        <f>(SUMPRODUCT(B76:B89,D76:D89)*C75)/(2*SUM(B76:B89))</f>
        <v>0</v>
      </c>
      <c r="E75" s="50">
        <f>(SUMPRODUCT(B76:B89,E76:E89)*C75)/(2*SUM(B76:B89))</f>
        <v>0</v>
      </c>
      <c r="F75" s="32"/>
      <c r="G75" s="24"/>
    </row>
    <row r="76" spans="1:7" hidden="1" outlineLevel="1" x14ac:dyDescent="0.25">
      <c r="A76" s="60" t="s">
        <v>15</v>
      </c>
      <c r="B76" s="28">
        <v>3</v>
      </c>
      <c r="C76" s="36"/>
      <c r="D76" s="45"/>
      <c r="E76" s="45"/>
      <c r="F76" s="19"/>
      <c r="G76" s="20"/>
    </row>
    <row r="77" spans="1:7" ht="30" hidden="1" outlineLevel="1" x14ac:dyDescent="0.25">
      <c r="A77" s="59" t="s">
        <v>16</v>
      </c>
      <c r="B77" s="18">
        <v>2</v>
      </c>
      <c r="C77" s="36"/>
      <c r="D77" s="45"/>
      <c r="E77" s="45"/>
      <c r="F77" s="19"/>
      <c r="G77" s="20"/>
    </row>
    <row r="78" spans="1:7" hidden="1" outlineLevel="1" x14ac:dyDescent="0.25">
      <c r="A78" s="21" t="s">
        <v>17</v>
      </c>
      <c r="B78" s="28">
        <v>2</v>
      </c>
      <c r="C78" s="36"/>
      <c r="D78" s="45"/>
      <c r="E78" s="45"/>
      <c r="F78" s="19"/>
      <c r="G78" s="20"/>
    </row>
    <row r="79" spans="1:7" ht="45" hidden="1" outlineLevel="1" x14ac:dyDescent="0.25">
      <c r="A79" s="17" t="s">
        <v>18</v>
      </c>
      <c r="B79" s="18">
        <v>2</v>
      </c>
      <c r="C79" s="36"/>
      <c r="D79" s="45"/>
      <c r="E79" s="45"/>
      <c r="F79" s="19"/>
      <c r="G79" s="20"/>
    </row>
    <row r="80" spans="1:7" hidden="1" outlineLevel="1" x14ac:dyDescent="0.25">
      <c r="A80" s="21" t="s">
        <v>19</v>
      </c>
      <c r="B80" s="28">
        <v>2</v>
      </c>
      <c r="C80" s="35"/>
      <c r="D80" s="45"/>
      <c r="E80" s="45"/>
      <c r="F80" s="27"/>
      <c r="G80" s="21"/>
    </row>
    <row r="81" spans="1:7" hidden="1" outlineLevel="1" x14ac:dyDescent="0.25">
      <c r="A81" s="21" t="s">
        <v>20</v>
      </c>
      <c r="B81" s="28">
        <v>3</v>
      </c>
      <c r="C81" s="35"/>
      <c r="D81" s="45"/>
      <c r="E81" s="45"/>
      <c r="F81" s="27"/>
      <c r="G81" s="21"/>
    </row>
    <row r="82" spans="1:7" ht="105" hidden="1" outlineLevel="1" x14ac:dyDescent="0.25">
      <c r="A82" s="17" t="s">
        <v>134</v>
      </c>
      <c r="B82" s="18">
        <v>2</v>
      </c>
      <c r="C82" s="35"/>
      <c r="D82" s="45"/>
      <c r="E82" s="45"/>
      <c r="F82" s="27"/>
      <c r="G82" s="21"/>
    </row>
    <row r="83" spans="1:7" ht="45" hidden="1" outlineLevel="1" x14ac:dyDescent="0.25">
      <c r="A83" s="17" t="s">
        <v>21</v>
      </c>
      <c r="B83" s="18">
        <v>2</v>
      </c>
      <c r="C83" s="36"/>
      <c r="D83" s="45"/>
      <c r="E83" s="45"/>
      <c r="F83" s="19"/>
      <c r="G83" s="20"/>
    </row>
    <row r="84" spans="1:7" ht="30" hidden="1" outlineLevel="1" x14ac:dyDescent="0.25">
      <c r="A84" s="17" t="s">
        <v>22</v>
      </c>
      <c r="B84" s="18">
        <v>2</v>
      </c>
      <c r="C84" s="36"/>
      <c r="D84" s="45"/>
      <c r="E84" s="45"/>
      <c r="F84" s="19"/>
      <c r="G84" s="20"/>
    </row>
    <row r="85" spans="1:7" hidden="1" outlineLevel="1" x14ac:dyDescent="0.25">
      <c r="A85" s="21" t="s">
        <v>23</v>
      </c>
      <c r="B85" s="28">
        <v>3</v>
      </c>
      <c r="C85" s="36"/>
      <c r="D85" s="45"/>
      <c r="E85" s="45"/>
      <c r="F85" s="19"/>
      <c r="G85" s="20"/>
    </row>
    <row r="86" spans="1:7" ht="45" hidden="1" outlineLevel="1" x14ac:dyDescent="0.25">
      <c r="A86" s="17" t="s">
        <v>24</v>
      </c>
      <c r="B86" s="18">
        <v>2</v>
      </c>
      <c r="C86" s="36"/>
      <c r="D86" s="45"/>
      <c r="E86" s="45"/>
      <c r="F86" s="19"/>
      <c r="G86" s="20"/>
    </row>
    <row r="87" spans="1:7" ht="30" hidden="1" outlineLevel="1" x14ac:dyDescent="0.25">
      <c r="A87" s="17" t="s">
        <v>25</v>
      </c>
      <c r="B87" s="18">
        <v>3</v>
      </c>
      <c r="C87" s="36"/>
      <c r="D87" s="45"/>
      <c r="E87" s="45"/>
      <c r="F87" s="19"/>
      <c r="G87" s="20"/>
    </row>
    <row r="88" spans="1:7" hidden="1" outlineLevel="1" x14ac:dyDescent="0.25">
      <c r="A88" s="21" t="s">
        <v>26</v>
      </c>
      <c r="B88" s="28">
        <v>3</v>
      </c>
      <c r="C88" s="40"/>
      <c r="D88" s="45"/>
      <c r="E88" s="45"/>
      <c r="F88" s="33"/>
      <c r="G88" s="34"/>
    </row>
    <row r="89" spans="1:7" hidden="1" outlineLevel="1" x14ac:dyDescent="0.25">
      <c r="A89" s="21" t="s">
        <v>27</v>
      </c>
      <c r="B89" s="28">
        <v>3</v>
      </c>
      <c r="C89" s="36"/>
      <c r="D89" s="45"/>
      <c r="E89" s="45"/>
      <c r="F89" s="19"/>
      <c r="G89" s="20"/>
    </row>
    <row r="90" spans="1:7" collapsed="1" x14ac:dyDescent="0.25">
      <c r="A90" s="24" t="s">
        <v>137</v>
      </c>
      <c r="B90" s="25"/>
      <c r="C90" s="26">
        <v>10</v>
      </c>
      <c r="D90" s="41">
        <f>(SUMPRODUCT(B91:B98,D91:D98)*C90)/(2*SUM(B91:B98))</f>
        <v>0</v>
      </c>
      <c r="E90" s="44">
        <f>(SUMPRODUCT(B91:B98,E91:E98)*C90)/(2*SUM(B91:B98))</f>
        <v>0</v>
      </c>
      <c r="F90" s="15"/>
      <c r="G90" s="16"/>
    </row>
    <row r="91" spans="1:7" ht="30" hidden="1" outlineLevel="1" x14ac:dyDescent="0.25">
      <c r="A91" s="17" t="s">
        <v>28</v>
      </c>
      <c r="B91" s="18">
        <v>3</v>
      </c>
      <c r="C91" s="36"/>
      <c r="D91" s="45"/>
      <c r="E91" s="45"/>
      <c r="F91" s="19"/>
      <c r="G91" s="20"/>
    </row>
    <row r="92" spans="1:7" ht="60" hidden="1" outlineLevel="1" x14ac:dyDescent="0.25">
      <c r="A92" s="17" t="s">
        <v>29</v>
      </c>
      <c r="B92" s="18">
        <v>3</v>
      </c>
      <c r="C92" s="36"/>
      <c r="D92" s="45"/>
      <c r="E92" s="45"/>
      <c r="F92" s="19"/>
      <c r="G92" s="20"/>
    </row>
    <row r="93" spans="1:7" ht="30" hidden="1" outlineLevel="1" x14ac:dyDescent="0.25">
      <c r="A93" s="17" t="s">
        <v>30</v>
      </c>
      <c r="B93" s="18">
        <v>3</v>
      </c>
      <c r="C93" s="40"/>
      <c r="D93" s="45"/>
      <c r="E93" s="45"/>
      <c r="F93" s="29"/>
      <c r="G93" s="30"/>
    </row>
    <row r="94" spans="1:7" ht="45" hidden="1" outlineLevel="1" x14ac:dyDescent="0.25">
      <c r="A94" s="17" t="s">
        <v>31</v>
      </c>
      <c r="B94" s="18">
        <v>3</v>
      </c>
      <c r="C94" s="36"/>
      <c r="D94" s="45"/>
      <c r="E94" s="45"/>
      <c r="F94" s="19"/>
      <c r="G94" s="20"/>
    </row>
    <row r="95" spans="1:7" ht="30" hidden="1" outlineLevel="1" x14ac:dyDescent="0.25">
      <c r="A95" s="17" t="s">
        <v>32</v>
      </c>
      <c r="B95" s="18">
        <v>3</v>
      </c>
      <c r="C95" s="36"/>
      <c r="D95" s="45"/>
      <c r="E95" s="45"/>
      <c r="F95" s="19"/>
      <c r="G95" s="20"/>
    </row>
    <row r="96" spans="1:7" ht="30" hidden="1" outlineLevel="1" x14ac:dyDescent="0.25">
      <c r="A96" s="17" t="s">
        <v>33</v>
      </c>
      <c r="B96" s="18">
        <v>3</v>
      </c>
      <c r="C96" s="36"/>
      <c r="D96" s="45"/>
      <c r="E96" s="45"/>
      <c r="F96" s="19"/>
      <c r="G96" s="20"/>
    </row>
    <row r="97" spans="1:7" ht="120" hidden="1" outlineLevel="1" x14ac:dyDescent="0.25">
      <c r="A97" s="22" t="s">
        <v>34</v>
      </c>
      <c r="B97" s="18">
        <v>2</v>
      </c>
      <c r="C97" s="40"/>
      <c r="D97" s="45"/>
      <c r="E97" s="45"/>
      <c r="F97" s="33"/>
      <c r="G97" s="34"/>
    </row>
    <row r="98" spans="1:7" ht="75" hidden="1" outlineLevel="1" x14ac:dyDescent="0.25">
      <c r="A98" s="22" t="s">
        <v>91</v>
      </c>
      <c r="B98" s="23">
        <v>2</v>
      </c>
      <c r="C98" s="36"/>
      <c r="D98" s="45"/>
      <c r="E98" s="45"/>
      <c r="F98" s="19"/>
      <c r="G98" s="20"/>
    </row>
    <row r="99" spans="1:7" collapsed="1" x14ac:dyDescent="0.25">
      <c r="A99" s="24" t="s">
        <v>138</v>
      </c>
      <c r="B99" s="25"/>
      <c r="C99" s="26">
        <v>10</v>
      </c>
      <c r="D99" s="41">
        <f>(SUMPRODUCT(B100:B107,D100:D107)*C99)/(2*SUM(B100:B107))</f>
        <v>0</v>
      </c>
      <c r="E99" s="44">
        <f>(SUMPRODUCT(B100:B107,E100:E107)*C99)/(2*SUM(B100:B107))</f>
        <v>0</v>
      </c>
      <c r="F99" s="15"/>
      <c r="G99" s="16"/>
    </row>
    <row r="100" spans="1:7" ht="60" hidden="1" outlineLevel="1" x14ac:dyDescent="0.25">
      <c r="A100" s="17" t="s">
        <v>35</v>
      </c>
      <c r="B100" s="18">
        <v>3</v>
      </c>
      <c r="C100" s="36"/>
      <c r="D100" s="45"/>
      <c r="E100" s="45"/>
      <c r="F100" s="19"/>
      <c r="G100" s="20"/>
    </row>
    <row r="101" spans="1:7" ht="30" hidden="1" outlineLevel="1" x14ac:dyDescent="0.25">
      <c r="A101" s="17" t="s">
        <v>36</v>
      </c>
      <c r="B101" s="18">
        <v>2</v>
      </c>
      <c r="C101" s="36"/>
      <c r="D101" s="45"/>
      <c r="E101" s="45"/>
      <c r="F101" s="19"/>
      <c r="G101" s="20"/>
    </row>
    <row r="102" spans="1:7" ht="30" hidden="1" outlineLevel="1" x14ac:dyDescent="0.25">
      <c r="A102" s="17" t="s">
        <v>37</v>
      </c>
      <c r="B102" s="18">
        <v>2</v>
      </c>
      <c r="C102" s="36"/>
      <c r="D102" s="45"/>
      <c r="E102" s="45"/>
      <c r="F102" s="19"/>
      <c r="G102" s="20"/>
    </row>
    <row r="103" spans="1:7" ht="45" hidden="1" outlineLevel="1" x14ac:dyDescent="0.25">
      <c r="A103" s="17" t="s">
        <v>38</v>
      </c>
      <c r="B103" s="18">
        <v>2</v>
      </c>
      <c r="C103" s="36"/>
      <c r="D103" s="45"/>
      <c r="E103" s="45"/>
      <c r="F103" s="19"/>
      <c r="G103" s="20"/>
    </row>
    <row r="104" spans="1:7" ht="45" hidden="1" outlineLevel="1" x14ac:dyDescent="0.25">
      <c r="A104" s="17" t="s">
        <v>39</v>
      </c>
      <c r="B104" s="18">
        <v>3</v>
      </c>
      <c r="C104" s="40"/>
      <c r="D104" s="45"/>
      <c r="E104" s="45"/>
      <c r="F104" s="29"/>
      <c r="G104" s="30"/>
    </row>
    <row r="105" spans="1:7" hidden="1" outlineLevel="1" x14ac:dyDescent="0.25">
      <c r="A105" s="17" t="s">
        <v>40</v>
      </c>
      <c r="B105" s="18">
        <v>3</v>
      </c>
      <c r="C105" s="36"/>
      <c r="D105" s="45"/>
      <c r="E105" s="45"/>
      <c r="F105" s="19"/>
      <c r="G105" s="20"/>
    </row>
    <row r="106" spans="1:7" ht="30" hidden="1" outlineLevel="1" x14ac:dyDescent="0.25">
      <c r="A106" s="17" t="s">
        <v>41</v>
      </c>
      <c r="B106" s="18">
        <v>3</v>
      </c>
      <c r="C106" s="40"/>
      <c r="D106" s="45"/>
      <c r="E106" s="45"/>
      <c r="F106" s="33"/>
      <c r="G106" s="34"/>
    </row>
    <row r="107" spans="1:7" ht="30" hidden="1" outlineLevel="1" x14ac:dyDescent="0.25">
      <c r="A107" s="17" t="s">
        <v>42</v>
      </c>
      <c r="B107" s="18">
        <v>2</v>
      </c>
      <c r="C107" s="36"/>
      <c r="D107" s="45"/>
      <c r="E107" s="45"/>
      <c r="F107" s="19"/>
      <c r="G107" s="20"/>
    </row>
    <row r="108" spans="1:7" collapsed="1" x14ac:dyDescent="0.25">
      <c r="A108" s="24" t="s">
        <v>139</v>
      </c>
      <c r="B108" s="25"/>
      <c r="C108" s="26">
        <v>15</v>
      </c>
      <c r="D108" s="41">
        <f>(SUMPRODUCT(B109:B125,D109:D125)*C108)/(2*SUM(B109:B125))</f>
        <v>0</v>
      </c>
      <c r="E108" s="44">
        <f>(SUMPRODUCT(B109:B125,E109:E125)*C108)/(2*SUM(B109:B125))</f>
        <v>0</v>
      </c>
      <c r="F108" s="15"/>
      <c r="G108" s="16"/>
    </row>
    <row r="109" spans="1:7" ht="30" hidden="1" outlineLevel="1" x14ac:dyDescent="0.25">
      <c r="A109" s="17" t="s">
        <v>92</v>
      </c>
      <c r="B109" s="18">
        <v>3</v>
      </c>
      <c r="C109" s="36"/>
      <c r="D109" s="45"/>
      <c r="E109" s="45"/>
      <c r="F109" s="19"/>
      <c r="G109" s="20"/>
    </row>
    <row r="110" spans="1:7" hidden="1" outlineLevel="1" x14ac:dyDescent="0.25">
      <c r="A110" s="17" t="s">
        <v>93</v>
      </c>
      <c r="B110" s="18">
        <v>3</v>
      </c>
      <c r="C110" s="36"/>
      <c r="D110" s="45"/>
      <c r="E110" s="45"/>
      <c r="F110" s="19"/>
      <c r="G110" s="20"/>
    </row>
    <row r="111" spans="1:7" ht="30" hidden="1" outlineLevel="1" x14ac:dyDescent="0.25">
      <c r="A111" s="17" t="s">
        <v>94</v>
      </c>
      <c r="B111" s="18">
        <v>2</v>
      </c>
      <c r="C111" s="36"/>
      <c r="D111" s="45"/>
      <c r="E111" s="45"/>
      <c r="F111" s="19"/>
      <c r="G111" s="20"/>
    </row>
    <row r="112" spans="1:7" ht="45" hidden="1" outlineLevel="1" x14ac:dyDescent="0.25">
      <c r="A112" s="17" t="s">
        <v>43</v>
      </c>
      <c r="B112" s="18">
        <v>3</v>
      </c>
      <c r="C112" s="36"/>
      <c r="D112" s="45"/>
      <c r="E112" s="45"/>
      <c r="F112" s="19"/>
      <c r="G112" s="20"/>
    </row>
    <row r="113" spans="1:7" ht="30" hidden="1" outlineLevel="1" x14ac:dyDescent="0.25">
      <c r="A113" s="17" t="s">
        <v>44</v>
      </c>
      <c r="B113" s="18">
        <v>3</v>
      </c>
      <c r="C113" s="36"/>
      <c r="D113" s="45"/>
      <c r="E113" s="45"/>
      <c r="F113" s="19"/>
      <c r="G113" s="20"/>
    </row>
    <row r="114" spans="1:7" ht="45" hidden="1" outlineLevel="1" x14ac:dyDescent="0.25">
      <c r="A114" s="17" t="s">
        <v>95</v>
      </c>
      <c r="B114" s="18">
        <v>3</v>
      </c>
      <c r="C114" s="36"/>
      <c r="D114" s="45"/>
      <c r="E114" s="45"/>
      <c r="F114" s="19"/>
      <c r="G114" s="20"/>
    </row>
    <row r="115" spans="1:7" ht="120" hidden="1" outlineLevel="1" x14ac:dyDescent="0.25">
      <c r="A115" s="17" t="s">
        <v>96</v>
      </c>
      <c r="B115" s="18">
        <v>2</v>
      </c>
      <c r="C115" s="36"/>
      <c r="D115" s="45"/>
      <c r="E115" s="45"/>
      <c r="F115" s="19"/>
      <c r="G115" s="20"/>
    </row>
    <row r="116" spans="1:7" ht="45" hidden="1" outlineLevel="1" x14ac:dyDescent="0.25">
      <c r="A116" s="17" t="s">
        <v>45</v>
      </c>
      <c r="B116" s="18">
        <v>3</v>
      </c>
      <c r="C116" s="36"/>
      <c r="D116" s="45"/>
      <c r="E116" s="45"/>
      <c r="F116" s="19"/>
      <c r="G116" s="20"/>
    </row>
    <row r="117" spans="1:7" ht="90" hidden="1" outlineLevel="1" x14ac:dyDescent="0.25">
      <c r="A117" s="17" t="s">
        <v>97</v>
      </c>
      <c r="B117" s="18">
        <v>2</v>
      </c>
      <c r="C117" s="36"/>
      <c r="D117" s="45"/>
      <c r="E117" s="45"/>
      <c r="F117" s="19"/>
      <c r="G117" s="20"/>
    </row>
    <row r="118" spans="1:7" ht="45" hidden="1" outlineLevel="1" x14ac:dyDescent="0.25">
      <c r="A118" s="17" t="s">
        <v>98</v>
      </c>
      <c r="B118" s="23">
        <v>2</v>
      </c>
      <c r="C118" s="36"/>
      <c r="D118" s="45"/>
      <c r="E118" s="45"/>
      <c r="F118" s="19"/>
      <c r="G118" s="20"/>
    </row>
    <row r="119" spans="1:7" ht="150" hidden="1" outlineLevel="1" x14ac:dyDescent="0.25">
      <c r="A119" s="17" t="s">
        <v>99</v>
      </c>
      <c r="B119" s="18">
        <v>2</v>
      </c>
      <c r="C119" s="36"/>
      <c r="D119" s="45"/>
      <c r="E119" s="45"/>
      <c r="F119" s="19"/>
      <c r="G119" s="20"/>
    </row>
    <row r="120" spans="1:7" ht="75" hidden="1" outlineLevel="1" x14ac:dyDescent="0.25">
      <c r="A120" s="17" t="s">
        <v>100</v>
      </c>
      <c r="B120" s="18">
        <v>3</v>
      </c>
      <c r="C120" s="36"/>
      <c r="D120" s="45"/>
      <c r="E120" s="45"/>
      <c r="F120" s="19"/>
      <c r="G120" s="20"/>
    </row>
    <row r="121" spans="1:7" ht="30" hidden="1" outlineLevel="1" x14ac:dyDescent="0.25">
      <c r="A121" s="17" t="s">
        <v>101</v>
      </c>
      <c r="B121" s="18">
        <v>2</v>
      </c>
      <c r="C121" s="36"/>
      <c r="D121" s="45"/>
      <c r="E121" s="45"/>
      <c r="F121" s="19"/>
      <c r="G121" s="20"/>
    </row>
    <row r="122" spans="1:7" ht="45" hidden="1" outlineLevel="1" x14ac:dyDescent="0.25">
      <c r="A122" s="17" t="s">
        <v>102</v>
      </c>
      <c r="B122" s="23">
        <v>2</v>
      </c>
      <c r="C122" s="36"/>
      <c r="D122" s="45"/>
      <c r="E122" s="45"/>
      <c r="F122" s="19"/>
      <c r="G122" s="20"/>
    </row>
    <row r="123" spans="1:7" ht="30" hidden="1" outlineLevel="1" x14ac:dyDescent="0.25">
      <c r="A123" s="17" t="s">
        <v>103</v>
      </c>
      <c r="B123" s="23">
        <v>3</v>
      </c>
      <c r="C123" s="36"/>
      <c r="D123" s="45"/>
      <c r="E123" s="45"/>
      <c r="F123" s="19"/>
      <c r="G123" s="20"/>
    </row>
    <row r="124" spans="1:7" ht="30" hidden="1" outlineLevel="1" x14ac:dyDescent="0.25">
      <c r="A124" s="17" t="s">
        <v>104</v>
      </c>
      <c r="B124" s="23">
        <v>3</v>
      </c>
      <c r="C124" s="40"/>
      <c r="D124" s="45"/>
      <c r="E124" s="45"/>
      <c r="F124" s="33"/>
      <c r="G124" s="34"/>
    </row>
    <row r="125" spans="1:7" ht="195" hidden="1" outlineLevel="1" x14ac:dyDescent="0.25">
      <c r="A125" s="17" t="s">
        <v>105</v>
      </c>
      <c r="B125" s="23">
        <v>3</v>
      </c>
      <c r="C125" s="36"/>
      <c r="D125" s="45"/>
      <c r="E125" s="45"/>
      <c r="F125" s="19"/>
      <c r="G125" s="20"/>
    </row>
    <row r="126" spans="1:7" collapsed="1" x14ac:dyDescent="0.25">
      <c r="A126" s="24" t="s">
        <v>140</v>
      </c>
      <c r="B126" s="61"/>
      <c r="C126" s="62">
        <v>5</v>
      </c>
      <c r="D126" s="41">
        <f>(SUMPRODUCT(B127:B134,D127:D134)*C126)/(2*SUM(B127:B134))</f>
        <v>0</v>
      </c>
      <c r="E126" s="41">
        <f>(SUMPRODUCT(B127:B134,E127:E134)*C126)/(2*SUM(B127:B134))</f>
        <v>0</v>
      </c>
      <c r="F126" s="15"/>
      <c r="G126" s="16"/>
    </row>
    <row r="127" spans="1:7" ht="30" hidden="1" outlineLevel="1" x14ac:dyDescent="0.25">
      <c r="A127" s="17" t="s">
        <v>112</v>
      </c>
      <c r="B127" s="23">
        <v>3</v>
      </c>
      <c r="C127" s="36"/>
      <c r="D127" s="45"/>
      <c r="E127" s="45"/>
      <c r="F127" s="19"/>
      <c r="G127" s="20"/>
    </row>
    <row r="128" spans="1:7" hidden="1" outlineLevel="1" x14ac:dyDescent="0.25">
      <c r="A128" s="17" t="s">
        <v>113</v>
      </c>
      <c r="B128" s="23">
        <v>3</v>
      </c>
      <c r="C128" s="36"/>
      <c r="D128" s="45"/>
      <c r="E128" s="45"/>
      <c r="F128" s="19"/>
      <c r="G128" s="20"/>
    </row>
    <row r="129" spans="1:7" hidden="1" outlineLevel="1" x14ac:dyDescent="0.25">
      <c r="A129" s="17" t="s">
        <v>145</v>
      </c>
      <c r="B129" s="23">
        <v>3</v>
      </c>
      <c r="C129" s="36"/>
      <c r="D129" s="45"/>
      <c r="E129" s="45"/>
      <c r="F129" s="19"/>
      <c r="G129" s="20"/>
    </row>
    <row r="130" spans="1:7" ht="30" hidden="1" outlineLevel="1" x14ac:dyDescent="0.25">
      <c r="A130" s="17" t="s">
        <v>114</v>
      </c>
      <c r="B130" s="23">
        <v>3</v>
      </c>
      <c r="C130" s="36"/>
      <c r="D130" s="45"/>
      <c r="E130" s="45"/>
      <c r="F130" s="19"/>
      <c r="G130" s="20"/>
    </row>
    <row r="131" spans="1:7" ht="180" hidden="1" outlineLevel="1" x14ac:dyDescent="0.25">
      <c r="A131" s="17" t="s">
        <v>115</v>
      </c>
      <c r="B131" s="23">
        <v>3</v>
      </c>
      <c r="C131" s="36"/>
      <c r="D131" s="45"/>
      <c r="E131" s="45"/>
      <c r="F131" s="19"/>
      <c r="G131" s="20"/>
    </row>
    <row r="132" spans="1:7" ht="195" hidden="1" outlineLevel="1" x14ac:dyDescent="0.25">
      <c r="A132" s="17" t="s">
        <v>116</v>
      </c>
      <c r="B132" s="23">
        <v>3</v>
      </c>
      <c r="C132" s="36"/>
      <c r="D132" s="45"/>
      <c r="E132" s="45"/>
      <c r="F132" s="19"/>
      <c r="G132" s="20"/>
    </row>
    <row r="133" spans="1:7" ht="30" hidden="1" outlineLevel="1" x14ac:dyDescent="0.25">
      <c r="A133" s="17" t="s">
        <v>117</v>
      </c>
      <c r="B133" s="23">
        <v>3</v>
      </c>
      <c r="C133" s="36"/>
      <c r="D133" s="45"/>
      <c r="E133" s="45"/>
      <c r="F133" s="19"/>
      <c r="G133" s="20"/>
    </row>
    <row r="134" spans="1:7" ht="30" hidden="1" outlineLevel="1" x14ac:dyDescent="0.25">
      <c r="A134" s="17" t="s">
        <v>118</v>
      </c>
      <c r="B134" s="23">
        <v>3</v>
      </c>
      <c r="C134" s="36"/>
      <c r="D134" s="45"/>
      <c r="E134" s="45"/>
      <c r="F134" s="19"/>
      <c r="G134" s="20"/>
    </row>
    <row r="135" spans="1:7" collapsed="1" x14ac:dyDescent="0.25">
      <c r="A135" s="24" t="s">
        <v>141</v>
      </c>
      <c r="B135" s="61"/>
      <c r="C135" s="26">
        <v>4</v>
      </c>
      <c r="D135" s="41">
        <f>(SUMPRODUCT(B136:B143,D136:D143)*C135)/(2*SUM(B136:B143))</f>
        <v>0</v>
      </c>
      <c r="E135" s="41">
        <f>(SUMPRODUCT(B136:B143,E136:E143)*C135)/(2*SUM(B136:B143))</f>
        <v>0</v>
      </c>
      <c r="F135" s="15"/>
      <c r="G135" s="16"/>
    </row>
    <row r="136" spans="1:7" hidden="1" outlineLevel="1" x14ac:dyDescent="0.25">
      <c r="A136" s="17" t="s">
        <v>119</v>
      </c>
      <c r="B136" s="23">
        <v>3</v>
      </c>
      <c r="C136" s="36"/>
      <c r="D136" s="45"/>
      <c r="E136" s="45"/>
      <c r="F136" s="19"/>
      <c r="G136" s="20"/>
    </row>
    <row r="137" spans="1:7" hidden="1" outlineLevel="1" x14ac:dyDescent="0.25">
      <c r="A137" s="17" t="s">
        <v>120</v>
      </c>
      <c r="B137" s="23">
        <v>3</v>
      </c>
      <c r="C137" s="36"/>
      <c r="D137" s="45"/>
      <c r="E137" s="45"/>
      <c r="F137" s="19"/>
      <c r="G137" s="20"/>
    </row>
    <row r="138" spans="1:7" hidden="1" outlineLevel="1" x14ac:dyDescent="0.25">
      <c r="A138" s="17" t="s">
        <v>121</v>
      </c>
      <c r="B138" s="23">
        <v>3</v>
      </c>
      <c r="C138" s="36"/>
      <c r="D138" s="45"/>
      <c r="E138" s="45"/>
      <c r="F138" s="19"/>
      <c r="G138" s="20"/>
    </row>
    <row r="139" spans="1:7" hidden="1" outlineLevel="1" x14ac:dyDescent="0.25">
      <c r="A139" s="17" t="s">
        <v>122</v>
      </c>
      <c r="B139" s="23">
        <v>3</v>
      </c>
      <c r="C139" s="36"/>
      <c r="D139" s="45"/>
      <c r="E139" s="45"/>
      <c r="F139" s="19"/>
      <c r="G139" s="20"/>
    </row>
    <row r="140" spans="1:7" ht="30" hidden="1" outlineLevel="1" x14ac:dyDescent="0.25">
      <c r="A140" s="17" t="s">
        <v>123</v>
      </c>
      <c r="B140" s="23">
        <v>3</v>
      </c>
      <c r="C140" s="36"/>
      <c r="D140" s="45"/>
      <c r="E140" s="45"/>
      <c r="F140" s="19"/>
      <c r="G140" s="20"/>
    </row>
    <row r="141" spans="1:7" ht="30" hidden="1" outlineLevel="1" x14ac:dyDescent="0.25">
      <c r="A141" s="17" t="s">
        <v>124</v>
      </c>
      <c r="B141" s="23">
        <v>3</v>
      </c>
      <c r="C141" s="36"/>
      <c r="D141" s="45"/>
      <c r="E141" s="45"/>
      <c r="F141" s="19"/>
      <c r="G141" s="20"/>
    </row>
    <row r="142" spans="1:7" ht="90" hidden="1" outlineLevel="1" x14ac:dyDescent="0.25">
      <c r="A142" s="17" t="s">
        <v>125</v>
      </c>
      <c r="B142" s="23">
        <v>3</v>
      </c>
      <c r="C142" s="36"/>
      <c r="D142" s="45"/>
      <c r="E142" s="45"/>
      <c r="F142" s="19"/>
      <c r="G142" s="20"/>
    </row>
    <row r="143" spans="1:7" ht="30" hidden="1" outlineLevel="1" x14ac:dyDescent="0.25">
      <c r="A143" s="17" t="s">
        <v>126</v>
      </c>
      <c r="B143" s="23">
        <v>3</v>
      </c>
      <c r="C143" s="36"/>
      <c r="D143" s="45"/>
      <c r="E143" s="45"/>
      <c r="F143" s="19"/>
      <c r="G143" s="20"/>
    </row>
    <row r="144" spans="1:7" collapsed="1" x14ac:dyDescent="0.25">
      <c r="A144" s="24" t="s">
        <v>142</v>
      </c>
      <c r="B144" s="61"/>
      <c r="C144" s="26">
        <v>3</v>
      </c>
      <c r="D144" s="41">
        <f>(SUMPRODUCT(B145:B148,D145:D148)*C144)/(2*SUM(B145:B148))</f>
        <v>0</v>
      </c>
      <c r="E144" s="41">
        <f>(SUMPRODUCT(B145:B148,E145:E148)*C144)/(2*SUM(B145:B148))</f>
        <v>0</v>
      </c>
      <c r="F144" s="15"/>
      <c r="G144" s="16"/>
    </row>
    <row r="145" spans="1:7" hidden="1" outlineLevel="1" x14ac:dyDescent="0.25">
      <c r="A145" s="17" t="s">
        <v>127</v>
      </c>
      <c r="B145" s="23">
        <v>1</v>
      </c>
      <c r="C145" s="36"/>
      <c r="D145" s="45"/>
      <c r="E145" s="45"/>
      <c r="F145" s="19"/>
      <c r="G145" s="20"/>
    </row>
    <row r="146" spans="1:7" hidden="1" outlineLevel="1" x14ac:dyDescent="0.25">
      <c r="A146" s="17" t="s">
        <v>128</v>
      </c>
      <c r="B146" s="23">
        <v>2</v>
      </c>
      <c r="C146" s="36"/>
      <c r="D146" s="45"/>
      <c r="E146" s="45"/>
      <c r="F146" s="19"/>
      <c r="G146" s="20"/>
    </row>
    <row r="147" spans="1:7" hidden="1" outlineLevel="1" x14ac:dyDescent="0.25">
      <c r="A147" s="17" t="s">
        <v>129</v>
      </c>
      <c r="B147" s="23">
        <v>3</v>
      </c>
      <c r="C147" s="36"/>
      <c r="D147" s="45"/>
      <c r="E147" s="45"/>
      <c r="F147" s="19"/>
      <c r="G147" s="20"/>
    </row>
    <row r="148" spans="1:7" ht="30" hidden="1" outlineLevel="1" x14ac:dyDescent="0.25">
      <c r="A148" s="17" t="s">
        <v>130</v>
      </c>
      <c r="B148" s="23">
        <v>3</v>
      </c>
      <c r="C148" s="36"/>
      <c r="D148" s="45"/>
      <c r="E148" s="45"/>
      <c r="F148" s="19"/>
      <c r="G148" s="20"/>
    </row>
    <row r="149" spans="1:7" collapsed="1" x14ac:dyDescent="0.25"/>
  </sheetData>
  <mergeCells count="3">
    <mergeCell ref="A1:G1"/>
    <mergeCell ref="D2:E2"/>
    <mergeCell ref="F2:G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Sheet1!_GoBack</vt:lpstr>
    </vt:vector>
  </TitlesOfParts>
  <Company>Touch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Chahrour</dc:creator>
  <cp:lastModifiedBy>IT</cp:lastModifiedBy>
  <dcterms:created xsi:type="dcterms:W3CDTF">2022-03-22T10:59:14Z</dcterms:created>
  <dcterms:modified xsi:type="dcterms:W3CDTF">2024-07-10T13:20:44Z</dcterms:modified>
</cp:coreProperties>
</file>